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vit_1\David_dok\Gnumner\Mrcuyt\Դպրոցի ճանապարհներ 2025\Նախագիծ-նախահաշիվ\ՍՏԵՓ. 3 ԴՊՐ\"/>
    </mc:Choice>
  </mc:AlternateContent>
  <xr:revisionPtr revIDLastSave="0" documentId="13_ncr:1_{D6268342-F614-43A4-80D8-D28A031ADAC2}" xr6:coauthVersionLast="47" xr6:coauthVersionMax="47" xr10:uidLastSave="{00000000-0000-0000-0000-000000000000}"/>
  <bookViews>
    <workbookView xWindow="-120" yWindow="-120" windowWidth="24240" windowHeight="13140" tabRatio="910" xr2:uid="{00000000-000D-0000-FFFF-FFFF00000000}"/>
  </bookViews>
  <sheets>
    <sheet name="Ampop ampopagir" sheetId="1" r:id="rId1"/>
  </sheets>
  <definedNames>
    <definedName name="_xlnm.Print_Area" localSheetId="0">'Ampop ampopagir'!$A$2:$H$102</definedName>
  </definedNames>
  <calcPr calcId="191029"/>
</workbook>
</file>

<file path=xl/calcChain.xml><?xml version="1.0" encoding="utf-8"?>
<calcChain xmlns="http://schemas.openxmlformats.org/spreadsheetml/2006/main">
  <c r="L8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7" i="1"/>
  <c r="H8" i="1"/>
  <c r="H9" i="1"/>
  <c r="H10" i="1"/>
  <c r="H12" i="1"/>
  <c r="H13" i="1"/>
  <c r="H14" i="1"/>
  <c r="H15" i="1"/>
  <c r="H16" i="1"/>
  <c r="H18" i="1"/>
  <c r="H19" i="1"/>
  <c r="H20" i="1"/>
  <c r="H21" i="1"/>
  <c r="H22" i="1"/>
  <c r="H23" i="1"/>
  <c r="H24" i="1"/>
  <c r="H25" i="1"/>
  <c r="H27" i="1"/>
  <c r="H28" i="1"/>
  <c r="H29" i="1"/>
  <c r="H30" i="1"/>
  <c r="H32" i="1"/>
  <c r="H33" i="1"/>
  <c r="H34" i="1"/>
  <c r="H35" i="1"/>
  <c r="H37" i="1"/>
  <c r="H38" i="1"/>
  <c r="H39" i="1"/>
  <c r="H40" i="1"/>
  <c r="H42" i="1"/>
  <c r="H43" i="1"/>
  <c r="H44" i="1"/>
  <c r="H46" i="1"/>
  <c r="H47" i="1"/>
  <c r="H48" i="1"/>
  <c r="H49" i="1"/>
  <c r="H51" i="1"/>
  <c r="H52" i="1"/>
  <c r="H53" i="1"/>
  <c r="H54" i="1"/>
  <c r="H56" i="1"/>
  <c r="H57" i="1"/>
  <c r="H58" i="1"/>
  <c r="H59" i="1"/>
  <c r="H61" i="1"/>
  <c r="H62" i="1"/>
  <c r="H63" i="1"/>
  <c r="H64" i="1"/>
  <c r="H65" i="1"/>
  <c r="H66" i="1"/>
  <c r="H67" i="1"/>
  <c r="H68" i="1"/>
  <c r="H70" i="1"/>
  <c r="H71" i="1"/>
  <c r="H72" i="1"/>
  <c r="H74" i="1"/>
  <c r="H75" i="1"/>
  <c r="H76" i="1"/>
  <c r="H79" i="1"/>
  <c r="H80" i="1"/>
  <c r="H81" i="1"/>
  <c r="H82" i="1"/>
  <c r="H83" i="1"/>
  <c r="H84" i="1"/>
  <c r="H87" i="1"/>
  <c r="H88" i="1"/>
  <c r="H89" i="1"/>
  <c r="H90" i="1"/>
  <c r="H91" i="1"/>
  <c r="H92" i="1"/>
  <c r="H93" i="1"/>
  <c r="H94" i="1"/>
  <c r="H96" i="1"/>
  <c r="H97" i="1"/>
  <c r="H7" i="1"/>
  <c r="I77" i="1" l="1"/>
  <c r="I95" i="1"/>
  <c r="I60" i="1"/>
  <c r="I55" i="1"/>
  <c r="I26" i="1"/>
  <c r="I69" i="1"/>
  <c r="I17" i="1"/>
  <c r="I11" i="1"/>
  <c r="I6" i="1"/>
  <c r="H98" i="1"/>
  <c r="G107" i="1" s="1"/>
  <c r="I56" i="1" l="1"/>
</calcChain>
</file>

<file path=xl/sharedStrings.xml><?xml version="1.0" encoding="utf-8"?>
<sst xmlns="http://schemas.openxmlformats.org/spreadsheetml/2006/main" count="364" uniqueCount="186">
  <si>
    <t>NN</t>
  </si>
  <si>
    <t>գծմ/կգ</t>
  </si>
  <si>
    <t>п.м./кг</t>
  </si>
  <si>
    <t>Աշխատանքների  անվանումը</t>
  </si>
  <si>
    <t>п.м.</t>
  </si>
  <si>
    <t>գծմ</t>
  </si>
  <si>
    <t>H больше 2000
интенсивность +
Арагацотни марз
ройон Арагацотн</t>
  </si>
  <si>
    <t>Мелкозернистый плотный  а/б  типа "Б"  h=4см  ГОСТ 9128-2013</t>
  </si>
  <si>
    <t>Ավազացեմենտային չոր խառնուրդ  h=10սմ (90%- ավազ, 10%- ցեմենտ)</t>
  </si>
  <si>
    <t>Խոշորահատիկ ա/բ h=6սմ   ԳՕՍՏ 9128-2013  տեսակ II</t>
  </si>
  <si>
    <t xml:space="preserve"> Крупнозернистый а/б h=6см   ГОСТ 9128-2013  марка II</t>
  </si>
  <si>
    <t>Гидроизоляция (2 слоя горячий битум)</t>
  </si>
  <si>
    <t>Армирование</t>
  </si>
  <si>
    <t>Ø 12 А-500с L=550 ГОСТ 34028-2016</t>
  </si>
  <si>
    <t>Ø 8 Ас-1 L=1000 ГОСТ 34028-2016</t>
  </si>
  <si>
    <t>Ø 12 А-500с L=390 ГОСТ 34028-2016</t>
  </si>
  <si>
    <t>Ø 12 А-500с L=1000 ГОСТ 34028-2016</t>
  </si>
  <si>
    <t>СЕТКА</t>
  </si>
  <si>
    <t>L 70x7мм L=1000 ГОСТ 8509.93</t>
  </si>
  <si>
    <t>L 63x6мм L=996 ГОСТ 8509.93</t>
  </si>
  <si>
    <t>L 63x6мм L=450 ГОСТ 8509.93</t>
  </si>
  <si>
    <t xml:space="preserve">Бет. плитки, серые, фигурные h=6см  ГОСТ 17608-2017 </t>
  </si>
  <si>
    <t>Ջրամեկուսացում (2 շերտ տաք բիտումով)</t>
  </si>
  <si>
    <t>Ամրան</t>
  </si>
  <si>
    <t>Ø 12 А-500с L=550 ԳՕՍՏ 34028-2016</t>
  </si>
  <si>
    <t>Ø 8 Ас-1 L=1000 ԳՕՍՏ 34028-2016</t>
  </si>
  <si>
    <t>Ø 12 А-500с L=390 ԳՕՍՏ 34028-2016</t>
  </si>
  <si>
    <t>Ø 12 А-500с L=1000 ԳՕՍՏ  34028-2016</t>
  </si>
  <si>
    <t>ՑԱՆՑ</t>
  </si>
  <si>
    <t>Հիդրոմեկուսացում  (2 շերտ տաք բիտումով)</t>
  </si>
  <si>
    <t xml:space="preserve">Сплошная линия 1.1                            0.1  </t>
  </si>
  <si>
    <t xml:space="preserve">հոծ գիծ 1.1                                   0.1                             </t>
  </si>
  <si>
    <t>Прерывистая линия 1.5                       0.1     (1:3)</t>
  </si>
  <si>
    <t xml:space="preserve">ընդհատվող գիծ 1.5                   0.1               (1:3)                             </t>
  </si>
  <si>
    <t>Прерывистая линия 1.6                       0.1     (3:1)</t>
  </si>
  <si>
    <t xml:space="preserve">ընդհատվող գիծ 1.6                   0.1               (3:1)                             </t>
  </si>
  <si>
    <t>шт</t>
  </si>
  <si>
    <t>հատ</t>
  </si>
  <si>
    <t xml:space="preserve"> - предупреждаюшие</t>
  </si>
  <si>
    <t xml:space="preserve"> - նախազգուշացնող</t>
  </si>
  <si>
    <t xml:space="preserve"> - приоритета</t>
  </si>
  <si>
    <t xml:space="preserve"> - առավելության</t>
  </si>
  <si>
    <t xml:space="preserve"> - запрещающие</t>
  </si>
  <si>
    <t xml:space="preserve"> - արգելող</t>
  </si>
  <si>
    <t xml:space="preserve"> - особых предписаний</t>
  </si>
  <si>
    <t xml:space="preserve"> - հատուկ թելադրանքի</t>
  </si>
  <si>
    <t xml:space="preserve"> - доп. Информации</t>
  </si>
  <si>
    <t xml:space="preserve"> - լրացուցիչ տեղեկատվության</t>
  </si>
  <si>
    <t xml:space="preserve"> Бетон B-15 </t>
  </si>
  <si>
    <t>Բետոն B-15</t>
  </si>
  <si>
    <t xml:space="preserve">Опора мет. труба 57/4мм </t>
  </si>
  <si>
    <t>Կանգնակ մետ. խող 57/4մմ</t>
  </si>
  <si>
    <t xml:space="preserve">Ремонт (подъем) колодца монолитным бетоном B-20 </t>
  </si>
  <si>
    <t xml:space="preserve">Դիտահորերի նորոգում (բարձրացում) միաձույլ բետոն B-20 </t>
  </si>
  <si>
    <t>Նոր ե/բ սալ, թուջե կափարիչով 1.3х.13</t>
  </si>
  <si>
    <t>Ж/б плита с чугунным луком и крышкой 1.3х1.3</t>
  </si>
  <si>
    <t>I. Հողային աշխատանքներ</t>
  </si>
  <si>
    <t>I.  Зем. Работы</t>
  </si>
  <si>
    <t xml:space="preserve">Միաձույլ ե/բ B-20 </t>
  </si>
  <si>
    <t xml:space="preserve">Монолитный  ж/б B-20 </t>
  </si>
  <si>
    <t>Նշագծման ընդհանուր մակերեսը N 113-Ն</t>
  </si>
  <si>
    <t>Общая площадь разметки N 113-Н</t>
  </si>
  <si>
    <t>Նոր ճան. նշանների տեղադրում, N 1169-Ն, այդ թվում՝</t>
  </si>
  <si>
    <t>Установка дор. знаков, N 1169-Н в том числе</t>
  </si>
  <si>
    <t>Ծավալը
Օбъем</t>
  </si>
  <si>
    <t>Мелкозернистый плотный  а/б  типа "Б"  h=5см  ГОСТ 9128-2013</t>
  </si>
  <si>
    <t xml:space="preserve">Մանրահատիկ խիտ "Б" տիպի  ա/բ h=4սմ   ԳՕՍՏ 9128-2013  </t>
  </si>
  <si>
    <t xml:space="preserve">Մանրահատիկ խիտ "Б" տիպի  ա/բ h=5սմ   ԳՕՍՏ 9128-2013  </t>
  </si>
  <si>
    <t xml:space="preserve">Խոշորահատիկ ա/բ h=6սմ   ԳՕՍՏ 9128-2013  </t>
  </si>
  <si>
    <t xml:space="preserve"> Крупнозернистый а/б h=6см   ГОСТ 9128-2013 </t>
  </si>
  <si>
    <t>50x10мм L=434 ГОСТ 8509.93</t>
  </si>
  <si>
    <t>L 70x7մմ L=1000 ԳՕՍՏ 8509.93</t>
  </si>
  <si>
    <t>L 63x6մմ L=996 ԳՕՍՏ 8509.93</t>
  </si>
  <si>
    <t>L 63x6մմ L=450 ԳՕՍՏ 8509.93</t>
  </si>
  <si>
    <t>50x10մմ L=434 ԳՕՍՏ 8509.93</t>
  </si>
  <si>
    <t>Բետոնե սալիկների, ձևավոր տեղադրում, մոխրագույն h=6սմ
 ԳՕՍՏ 17608-2017</t>
  </si>
  <si>
    <t xml:space="preserve">նշագծում 1.14.1                        </t>
  </si>
  <si>
    <t>Разметка 1.14.1</t>
  </si>
  <si>
    <t>Щебеночно-гравийно-песчаное  основание (C-5) h=15см 
ГОСТ 25607-2009</t>
  </si>
  <si>
    <t xml:space="preserve">Խճակոպճավազային հիմք (C-5) h=15սմ ԳՕՍՏ 25607-2009  </t>
  </si>
  <si>
    <t>9.6-IV կարգի բնահողի մշակում և տեղափոխում լիցք 50մ բուլդոզերով
(հարթում,ջրում,խտացում)</t>
  </si>
  <si>
    <t>II. Երթևեկելի մաս</t>
  </si>
  <si>
    <t>II. Проезжая часть</t>
  </si>
  <si>
    <t>Мелкозернистый "Б" плотный горячий а/б h=4см ГОСТ 9128-2013</t>
  </si>
  <si>
    <t>Մանրահատիկ խիտ տաք ա/բ h=4սմ տիպ "Б"  ԳՕՍՏ 9128-2013</t>
  </si>
  <si>
    <t>Щебеночно-гравийно-песчаное основание (C-5) h=15см 
ГОСТ 25607-2009</t>
  </si>
  <si>
    <t>III. Съезды и входы</t>
  </si>
  <si>
    <t>III. Իջատեղեր և մուտքեր</t>
  </si>
  <si>
    <t>IV. Тротуар</t>
  </si>
  <si>
    <t>IV. Մայթեր</t>
  </si>
  <si>
    <t xml:space="preserve">                     Կազմեց / Составил                                            Ա. Ավետիսյան / А. Аветисян</t>
  </si>
  <si>
    <t>Мелкозернистый плотный, горячий а/б  типа "Б"  hср=7см 
ГОСТ 9128-2013</t>
  </si>
  <si>
    <t xml:space="preserve">նշագծում 1.25                  </t>
  </si>
  <si>
    <t>Разметка 1.25</t>
  </si>
  <si>
    <t>Зернистая основа (гравийно-песчаный слой)  h=12см  
ГОСТ 25607-2009</t>
  </si>
  <si>
    <t>Հատիկավոր ենթահիմք (ավազակոպիճային շերտ)  h=12սմ 
ԳՕՍՏ 25607-2009</t>
  </si>
  <si>
    <t>Зернистая основа (гравийно-песчаный слой) h=10см  
ГОСТ 25607-2009</t>
  </si>
  <si>
    <t>Հատիկավոր ենթահիմք (ավազակոպիճային շերտ)  h=10սմ 
ԳՕՍՏ 25607-2009</t>
  </si>
  <si>
    <t>Մ-3-Ստեփանավանի թիվ 3 հ/դպրոց 0.6 կմ երկարությամբ հատվածի ասֆալտապատում
Асфальтирование участка М-3-Степанаванская о/школа № 3 длиной 0.6 км</t>
  </si>
  <si>
    <t xml:space="preserve">Ջրընդունիչ 30x34սմ - 1տեղ / 14գծմ </t>
  </si>
  <si>
    <t xml:space="preserve">Ջրընդունիչ 17x34սմ - 216 գծմ </t>
  </si>
  <si>
    <t>Мет. труба Ø273/5мм</t>
  </si>
  <si>
    <t>Մետ․ խողովակ Ø273/5մմ</t>
  </si>
  <si>
    <t xml:space="preserve">Մետ․ խողովակ Ø273/5մմ  - 33 գծմ </t>
  </si>
  <si>
    <t xml:space="preserve">Мет. труба Ø273/5 мм - 33п.м. </t>
  </si>
  <si>
    <t xml:space="preserve">Дождеприемник 17x34см - 216п.м. </t>
  </si>
  <si>
    <t xml:space="preserve">Дождеприемник 30x34см - 1место/ 14п.м. </t>
  </si>
  <si>
    <t xml:space="preserve">Հատման միաձույլ  բետոն B-20 </t>
  </si>
  <si>
    <t>Монолитный бетон стыковки B-20</t>
  </si>
  <si>
    <t>Մետաղական խողովակի Ø273/5մմ ապամոնտաժում և վերադարձ սեփականատիրոջը</t>
  </si>
  <si>
    <t>Демонтаж мет. трубы Ø273/5мм и вазврат владельцу</t>
  </si>
  <si>
    <t>1024.6</t>
  </si>
  <si>
    <t xml:space="preserve">Հավաքովի բետ․ 17x34սմ վաքերի տեղադրում
</t>
  </si>
  <si>
    <t>V. Հավաքովի բետ․ վաքեր  17x34x100 սմ  
ԳՕՍՏ 32955-2014</t>
  </si>
  <si>
    <t>V. Сборные бет. лотки  17x34x100см
ГОСТ 32955-2014</t>
  </si>
  <si>
    <t xml:space="preserve">Сборные бет. 17x34см лотки
</t>
  </si>
  <si>
    <t>VI. Сборные ж/б лотки  50x60x300см
ГОСТ 32955-2014</t>
  </si>
  <si>
    <t>VI. Հավաքովի ե/բ վաքեր  50x60x300 սմ  
ԳՕՍՏ 32955-2014</t>
  </si>
  <si>
    <t xml:space="preserve">     VII. Գծանշում ներկով ապակե գնդիկների ավելացումով </t>
  </si>
  <si>
    <t>VIII. Ճանապարհային նշաններ</t>
  </si>
  <si>
    <t xml:space="preserve">    VII. Разметка краска с добовлением
 стеклянных шариков</t>
  </si>
  <si>
    <t>VIII. Дор. Знаки</t>
  </si>
  <si>
    <t xml:space="preserve"> IX. Դիտահորեր</t>
  </si>
  <si>
    <t xml:space="preserve"> IX. Колодцы</t>
  </si>
  <si>
    <t>Բազալտե եզրաշարի 8x20սմ քանդում և վերադարձ սեփականատիրոջը</t>
  </si>
  <si>
    <t xml:space="preserve">Разборка баз. версты 8x20см и возврат владельцу </t>
  </si>
  <si>
    <t>Գոյություն ունեցող ճան. նշանների ապամոնտաժում և վերադարձ սեփականատիրոջը</t>
  </si>
  <si>
    <t>Демонтаж сущ. дор. знака и возврат владельцу</t>
  </si>
  <si>
    <t>Песчано-цемента сухая смесю h=10см (90%- песок, 10%- цемент)</t>
  </si>
  <si>
    <t>ԾԱՎԱԼԱԹԵՐԹ / ВЕДОМОСТЬ ОБЪЕМОВ</t>
  </si>
  <si>
    <t>Наименование работ</t>
  </si>
  <si>
    <t>չափման 
միավոր</t>
  </si>
  <si>
    <t>Միավորի
արժեքը
Стимость 
единицы</t>
  </si>
  <si>
    <t>Ընդամենը
Итого
(հազար դրամ/
тысяча драм)</t>
  </si>
  <si>
    <t>единица 
измерения</t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</si>
  <si>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</si>
  <si>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3</t>
    </r>
  </si>
  <si>
    <r>
      <t xml:space="preserve"> 9.6-IV բնահողի մշակում,  բարձում ա/ի էքս․ 1.5մ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շերեփ․ և տեղափոխում լցակույտ 3 կմ</t>
    </r>
  </si>
  <si>
    <r>
      <t>Разработка грунта 9.6-IV и погрузка экс 1.5м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  на а/с и вывоз в отвал на 3 км</t>
    </r>
  </si>
  <si>
    <r>
      <t xml:space="preserve"> Ե/բ սալերի քանդում և բարձում ա/ի էքս․ 0.65մ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շերեփ․ և տեղափոխում լցակույտ 3 կմ</t>
    </r>
  </si>
  <si>
    <r>
      <t>Разборка ж/б плит и и погрузка экс 0,65м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  на а/с и вывоз в отвал на 3 км</t>
    </r>
  </si>
  <si>
    <r>
      <t xml:space="preserve"> Ե/բ 15x30 եզրաքարերի քանդում և բարձում ա/ի էքս․ 0.65մ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շերեփ․ և տեղափոխում լցակույտ 3 կմ</t>
    </r>
  </si>
  <si>
    <r>
      <t>Разборка ж/б 15x30см бордюров и погрузка экс 0.65м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  на а/с и вывоз в отвал на 3 км</t>
    </r>
  </si>
  <si>
    <r>
      <t>մ</t>
    </r>
    <r>
      <rPr>
        <vertAlign val="superscript"/>
        <sz val="12"/>
        <rFont val="GHEA Grapalat"/>
        <charset val="204"/>
      </rPr>
      <t>2</t>
    </r>
  </si>
  <si>
    <r>
      <t>м</t>
    </r>
    <r>
      <rPr>
        <vertAlign val="superscript"/>
        <sz val="12"/>
        <rFont val="GHEA Grapalat"/>
        <charset val="204"/>
      </rPr>
      <t>2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</si>
  <si>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  <charset val="204"/>
      </rPr>
      <t xml:space="preserve">2 </t>
    </r>
    <r>
      <rPr>
        <sz val="12"/>
        <rFont val="GHEA Grapalat"/>
        <charset val="204"/>
      </rPr>
      <t xml:space="preserve"> 
ԳՕՍՏ Ռ 58952․1-2020</t>
    </r>
  </si>
  <si>
    <r>
      <t>Օброботка поверхности  основонил бит.  эмулс. 0,6л/м</t>
    </r>
    <r>
      <rPr>
        <vertAlign val="superscript"/>
        <sz val="12"/>
        <rFont val="GHEA Grapalat"/>
        <charset val="204"/>
      </rPr>
      <t xml:space="preserve">2  
</t>
    </r>
    <r>
      <rPr>
        <sz val="12"/>
        <rFont val="GHEA Grapalat"/>
        <charset val="204"/>
      </rPr>
      <t>ГОСТ P 58952․1-2020</t>
    </r>
  </si>
  <si>
    <r>
      <t>9.6-IV կարգի բնահողի մշակում և բարձում էքս 1.5մ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շերեփ ա/ի և տեղափոխում լցակույտ 3 կմ</t>
    </r>
  </si>
  <si>
    <r>
      <t>Разработка грунта 9.6-IV и погрузка экс 1.5м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 на а/с и вывоз в отвал на 3 км</t>
    </r>
  </si>
  <si>
    <r>
      <t xml:space="preserve"> Ե/բ սալերի քանդում և բարձում ա/ի էքս․ 1.5մ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շերեփ․ և տեղափոխում լցակույտ 3 կմ</t>
    </r>
  </si>
  <si>
    <r>
      <t>Разборка ж/б плит и и погрузка экс 1.5м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  на а/с и вывоз в отвал на 3 км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</si>
  <si>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  <charset val="204"/>
      </rPr>
      <t xml:space="preserve">2   
</t>
    </r>
    <r>
      <rPr>
        <sz val="12"/>
        <rFont val="GHEA Grapalat"/>
        <charset val="204"/>
      </rPr>
      <t>ԳՕՍՏ Ռ 58952․1-2020</t>
    </r>
  </si>
  <si>
    <r>
      <t>Օброботка поверхности  основонил бит.  эмулс. 0,6л/м</t>
    </r>
    <r>
      <rPr>
        <vertAlign val="superscript"/>
        <sz val="12"/>
        <rFont val="GHEA Grapalat"/>
        <charset val="204"/>
      </rPr>
      <t xml:space="preserve">2  
</t>
    </r>
    <r>
      <rPr>
        <sz val="12"/>
        <rFont val="GHEA Grapalat"/>
        <charset val="204"/>
      </rPr>
      <t>ГОСТ Р 58952․1-2020</t>
    </r>
  </si>
  <si>
    <r>
      <t>Բազալտե 15x30սմ եզրաքարի տեղադրում ԳՕՍՏ 6665-91
- միաձույլ բետոնե հիմք B-15 1գծմ-0.035մ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
- հատիկավոր ենթահիմք (ավազակոպիճային շերտ) ԳՕՍՏ 25607-2009 h=5սմ 1գծմ-0.0125մ</t>
    </r>
    <r>
      <rPr>
        <vertAlign val="superscript"/>
        <sz val="12"/>
        <rFont val="GHEA Grapalat"/>
        <charset val="204"/>
      </rPr>
      <t>3</t>
    </r>
  </si>
  <si>
    <r>
      <t>Установка баз. 15x30см бордюр ГОСТ 6665-91
- монолитный бетон фундамента B -15 1п.м-0.035м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
- зернистая основа (гравийно-песчаный слой) ГОСТ 25607-2009  h=5см 1п.м-0.0125м</t>
    </r>
    <r>
      <rPr>
        <vertAlign val="superscript"/>
        <sz val="12"/>
        <rFont val="GHEA Grapalat"/>
        <charset val="204"/>
      </rPr>
      <t>3</t>
    </r>
  </si>
  <si>
    <r>
      <t>Հավաքովի բետ. եզրաշար 8x20սմ   ԳՕՍՏ 13015-2012 
- միաձույլ բետոնե հիմք B-15 1գծմ-0.048մ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
- հատիկավոր ենթահիմք (ավազակոպիճային շերտ) ԳՕՍՏ 25607-2009 h=5սմ  1գծմ - 0.014մ</t>
    </r>
    <r>
      <rPr>
        <vertAlign val="superscript"/>
        <sz val="12"/>
        <rFont val="GHEA Grapalat"/>
        <charset val="204"/>
      </rPr>
      <t>3</t>
    </r>
  </si>
  <si>
    <r>
      <t>Сборная бетонная верста 8x20см  ГОСТ 13015-2012
- монолитный бетон фундамента B -15 1п.м-0.048м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
- зернистая основа (гравийно-песчаный слой) ГОСТ 25607-2009  h=5см  1п.м - 0.014м</t>
    </r>
    <r>
      <rPr>
        <vertAlign val="superscript"/>
        <sz val="12"/>
        <rFont val="GHEA Grapalat"/>
        <charset val="204"/>
      </rPr>
      <t>3</t>
    </r>
  </si>
  <si>
    <r>
      <t>Բազալտե 15x30սմ եզրաշարի տեղադրում ԳՕՍՏ 6665-91
- միաձույլ բետոնե հիմք B-15 1գծմ-0.055մ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
- հատիկավոր ենթահիմք (ավազակոպիճային շերտ) ԳՕՍՏ 25607-2009 h=5սմ 1գծմ-0.0175մ</t>
    </r>
    <r>
      <rPr>
        <vertAlign val="superscript"/>
        <sz val="12"/>
        <rFont val="GHEA Grapalat"/>
        <charset val="204"/>
      </rPr>
      <t>3</t>
    </r>
  </si>
  <si>
    <r>
      <t>Установка 15x30см баз. версты ГОСТ 6665-91
- монолитный бетон фундамента B -15 1п.м-0.055м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
- зернистая основа (гравийно-песчаный слой) ГОСТ 25607-2009  h=5см 1п.м-0.0175м</t>
    </r>
    <r>
      <rPr>
        <vertAlign val="superscript"/>
        <sz val="12"/>
        <rFont val="GHEA Grapalat"/>
        <charset val="204"/>
      </rPr>
      <t>3</t>
    </r>
  </si>
  <si>
    <r>
      <t>Միաձույլ բետ. В-20 20x50սմ եզրաշարի իրականացում 
- հատիկավոր ենթահիմք (ավազակոպիճային շերտ) ԳՕՍՏ 25607-2009 h=5սմ  1գծմ - 0.01մ</t>
    </r>
    <r>
      <rPr>
        <vertAlign val="superscript"/>
        <sz val="12"/>
        <rFont val="GHEA Grapalat"/>
        <charset val="204"/>
      </rPr>
      <t>3</t>
    </r>
  </si>
  <si>
    <r>
      <t>Устройство мон. В-20 20x50см версты
- зернистая основа (гравийно-песчаный слой) ГОСТ 25607-2009  h=5см  1п.м - 0.01м</t>
    </r>
    <r>
      <rPr>
        <vertAlign val="superscript"/>
        <sz val="12"/>
        <rFont val="GHEA Grapalat"/>
        <charset val="204"/>
      </rPr>
      <t>3</t>
    </r>
  </si>
  <si>
    <r>
      <t>Մանրահատիկ խիտ, տաք "Б" տիպի  ա/բ h</t>
    </r>
    <r>
      <rPr>
        <vertAlign val="subscript"/>
        <sz val="12"/>
        <rFont val="GHEA Grapalat"/>
        <charset val="204"/>
      </rPr>
      <t>միջ</t>
    </r>
    <r>
      <rPr>
        <sz val="12"/>
        <rFont val="GHEA Grapalat"/>
        <charset val="204"/>
      </rPr>
      <t xml:space="preserve">=7սմ  
ԳՕՍՏ 9128-2013  </t>
    </r>
  </si>
  <si>
    <t>Ընդհանուրը
Общий</t>
  </si>
  <si>
    <t>Разработка грунта 9.6-IV  бульдозером с перемещением в  насып на 50 м (планировка,поливка,укотка)</t>
  </si>
  <si>
    <t>41.02</t>
  </si>
  <si>
    <t>27.65</t>
  </si>
  <si>
    <t>58.18</t>
  </si>
  <si>
    <t>49.73</t>
  </si>
  <si>
    <t>206.92</t>
  </si>
  <si>
    <t>159.52</t>
  </si>
  <si>
    <t>72.07</t>
  </si>
  <si>
    <t>261.94</t>
  </si>
  <si>
    <t>кг</t>
  </si>
  <si>
    <t>կգ</t>
  </si>
  <si>
    <t>632.97</t>
  </si>
  <si>
    <t>426.6</t>
  </si>
  <si>
    <t>598.44</t>
  </si>
  <si>
    <t>767.23</t>
  </si>
  <si>
    <t>3192.48</t>
  </si>
  <si>
    <t>2461.16</t>
  </si>
  <si>
    <t>1111.97</t>
  </si>
  <si>
    <t>4042.24</t>
  </si>
  <si>
    <t>Հավաքովի ե/բ 50x60սմ վաքերի տեղադրում
Բետոն p-1.087տ (ամրան A240c-44.09կգ/մ3) 
Ե/բ կափարիչի տեղադրում p-0.09տ, ամրան A240c - 33.44 կգ/մ3</t>
  </si>
  <si>
    <t xml:space="preserve">Установка ж/б 50x60см сборных лотков
Бетон p-1.087т (арматура A240c-44.09кг/м3)
Ж/б крышка p-0.09т, арматура A240c - 33.44 кг/м3
</t>
  </si>
  <si>
    <t>п.м</t>
  </si>
  <si>
    <t>3.47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</si>
</sst>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"/>
  </numFmts>
  <fonts count="19" x14ac:knownFonts="1"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GHEA Grapalat"/>
    </font>
    <font>
      <b/>
      <sz val="12"/>
      <name val="GHEA Grapalat"/>
    </font>
    <font>
      <b/>
      <sz val="14"/>
      <name val="GHEA Grapalat"/>
    </font>
    <font>
      <sz val="14"/>
      <name val="GHEA Grapalat"/>
    </font>
    <font>
      <sz val="11"/>
      <name val="GHEA Grapalat"/>
    </font>
    <font>
      <b/>
      <sz val="11"/>
      <name val="GHEA Grapalat"/>
    </font>
    <font>
      <sz val="12"/>
      <color rgb="FFFF0000"/>
      <name val="GHEA Grapalat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sz val="12"/>
      <name val="GHEA Grapalat"/>
      <charset val="204"/>
    </font>
    <font>
      <b/>
      <i/>
      <sz val="12"/>
      <name val="GHEA Grapalat"/>
      <charset val="204"/>
    </font>
    <font>
      <vertAlign val="superscript"/>
      <sz val="12"/>
      <name val="GHEA Grapalat"/>
      <charset val="204"/>
    </font>
    <font>
      <vertAlign val="subscript"/>
      <sz val="12"/>
      <name val="GHEA Grapalat"/>
      <charset val="204"/>
    </font>
    <font>
      <b/>
      <sz val="12"/>
      <color indexed="8"/>
      <name val="Sylfaen"/>
      <family val="1"/>
    </font>
    <font>
      <sz val="11"/>
      <name val="GHEA Grapalat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3" fillId="0" borderId="0" xfId="0" applyFont="1"/>
    <xf numFmtId="0" fontId="4" fillId="0" borderId="0" xfId="0" applyFont="1"/>
    <xf numFmtId="0" fontId="3" fillId="3" borderId="0" xfId="0" applyFont="1" applyFill="1"/>
    <xf numFmtId="0" fontId="4" fillId="3" borderId="0" xfId="0" applyFont="1" applyFill="1"/>
    <xf numFmtId="0" fontId="5" fillId="0" borderId="0" xfId="0" applyFont="1"/>
    <xf numFmtId="0" fontId="5" fillId="3" borderId="0" xfId="0" applyFont="1" applyFill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3" borderId="0" xfId="0" applyFont="1" applyFill="1"/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3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3" borderId="0" xfId="0" applyFont="1" applyFill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165" fontId="17" fillId="0" borderId="1" xfId="0" applyNumberFormat="1" applyFont="1" applyBorder="1" applyAlignment="1">
      <alignment horizontal="center" vertical="center"/>
    </xf>
    <xf numFmtId="0" fontId="5" fillId="4" borderId="0" xfId="0" applyFont="1" applyFill="1"/>
    <xf numFmtId="0" fontId="2" fillId="4" borderId="0" xfId="0" applyFont="1" applyFill="1"/>
    <xf numFmtId="0" fontId="8" fillId="4" borderId="0" xfId="0" applyFont="1" applyFill="1"/>
    <xf numFmtId="0" fontId="2" fillId="4" borderId="0" xfId="0" applyFont="1" applyFill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/>
    <xf numFmtId="0" fontId="1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/>
    </xf>
  </cellXfs>
  <cellStyles count="2">
    <cellStyle name="Normal 2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152400</xdr:colOff>
      <xdr:row>94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94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94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94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94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94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94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94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94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94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982724</xdr:colOff>
      <xdr:row>98</xdr:row>
      <xdr:rowOff>99056</xdr:rowOff>
    </xdr:from>
    <xdr:to>
      <xdr:col>2</xdr:col>
      <xdr:colOff>2176575</xdr:colOff>
      <xdr:row>102</xdr:row>
      <xdr:rowOff>9749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5978" y="34491415"/>
          <a:ext cx="1193851" cy="612577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94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94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94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97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97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97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97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97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97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97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97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97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97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97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97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97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97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97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97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97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97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97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97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97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97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97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97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97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97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97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97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97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97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97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97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97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97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97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97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8"/>
  <sheetViews>
    <sheetView showGridLines="0" tabSelected="1" view="pageBreakPreview" topLeftCell="A2" zoomScale="90" zoomScaleNormal="70" zoomScaleSheetLayoutView="90" workbookViewId="0">
      <selection activeCell="B3" sqref="B3:G3"/>
    </sheetView>
  </sheetViews>
  <sheetFormatPr defaultColWidth="9.140625" defaultRowHeight="20.25" x14ac:dyDescent="0.35"/>
  <cols>
    <col min="1" max="1" width="6.28515625" style="2" customWidth="1"/>
    <col min="2" max="2" width="82.7109375" style="13" customWidth="1"/>
    <col min="3" max="3" width="71.85546875" style="13" customWidth="1"/>
    <col min="4" max="4" width="14.42578125" style="17" bestFit="1" customWidth="1"/>
    <col min="5" max="5" width="13.7109375" style="17" bestFit="1" customWidth="1"/>
    <col min="6" max="6" width="12.140625" style="17" bestFit="1" customWidth="1"/>
    <col min="7" max="7" width="11.42578125" style="14" customWidth="1"/>
    <col min="8" max="8" width="20.85546875" style="17" customWidth="1"/>
    <col min="9" max="9" width="18.28515625" style="14" bestFit="1" customWidth="1"/>
    <col min="10" max="16384" width="9.140625" style="14"/>
  </cols>
  <sheetData>
    <row r="1" spans="1:12" ht="70.5" hidden="1" customHeight="1" x14ac:dyDescent="0.3">
      <c r="A1" s="25"/>
      <c r="B1" s="26"/>
      <c r="C1" s="26"/>
      <c r="D1" s="27"/>
      <c r="E1" s="27"/>
      <c r="F1" s="27"/>
      <c r="G1" s="28"/>
      <c r="H1" s="29" t="s">
        <v>6</v>
      </c>
      <c r="I1" s="15"/>
      <c r="J1" s="15"/>
    </row>
    <row r="2" spans="1:12" s="1" customFormat="1" ht="15.75" customHeight="1" x14ac:dyDescent="0.3">
      <c r="A2" s="65" t="s">
        <v>129</v>
      </c>
      <c r="B2" s="65"/>
      <c r="C2" s="65"/>
      <c r="D2" s="65"/>
      <c r="E2" s="65"/>
      <c r="F2" s="65"/>
      <c r="G2" s="65"/>
      <c r="H2" s="30"/>
      <c r="I2" s="3"/>
      <c r="J2" s="3"/>
    </row>
    <row r="3" spans="1:12" s="1" customFormat="1" ht="95.25" customHeight="1" x14ac:dyDescent="0.3">
      <c r="A3" s="31"/>
      <c r="B3" s="66" t="s">
        <v>98</v>
      </c>
      <c r="C3" s="66"/>
      <c r="D3" s="66"/>
      <c r="E3" s="66"/>
      <c r="F3" s="66"/>
      <c r="G3" s="66"/>
      <c r="H3" s="32"/>
      <c r="I3" s="3"/>
      <c r="J3" s="3"/>
    </row>
    <row r="4" spans="1:12" s="2" customFormat="1" ht="108" x14ac:dyDescent="0.35">
      <c r="A4" s="20" t="s">
        <v>0</v>
      </c>
      <c r="B4" s="20" t="s">
        <v>3</v>
      </c>
      <c r="C4" s="21" t="s">
        <v>130</v>
      </c>
      <c r="D4" s="20" t="s">
        <v>131</v>
      </c>
      <c r="E4" s="20" t="s">
        <v>134</v>
      </c>
      <c r="F4" s="20" t="s">
        <v>64</v>
      </c>
      <c r="G4" s="22" t="s">
        <v>132</v>
      </c>
      <c r="H4" s="23" t="s">
        <v>133</v>
      </c>
      <c r="I4" s="4"/>
      <c r="J4" s="4"/>
    </row>
    <row r="5" spans="1:12" s="2" customFormat="1" x14ac:dyDescent="0.3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4">
        <v>7</v>
      </c>
      <c r="H5" s="24">
        <v>8</v>
      </c>
      <c r="I5" s="4"/>
      <c r="J5" s="4"/>
    </row>
    <row r="6" spans="1:12" s="5" customFormat="1" x14ac:dyDescent="0.35">
      <c r="A6" s="24"/>
      <c r="B6" s="33" t="s">
        <v>56</v>
      </c>
      <c r="C6" s="33" t="s">
        <v>57</v>
      </c>
      <c r="D6" s="24"/>
      <c r="E6" s="24"/>
      <c r="F6" s="24"/>
      <c r="G6" s="34"/>
      <c r="H6" s="34"/>
      <c r="I6" s="5">
        <f>SUM(H7:H10)</f>
        <v>2119.9195</v>
      </c>
      <c r="J6" s="57">
        <v>2120.3598605982238</v>
      </c>
    </row>
    <row r="7" spans="1:12" ht="34.5" x14ac:dyDescent="0.3">
      <c r="A7" s="24">
        <v>1</v>
      </c>
      <c r="B7" s="35" t="s">
        <v>80</v>
      </c>
      <c r="C7" s="35" t="s">
        <v>163</v>
      </c>
      <c r="D7" s="34" t="s">
        <v>135</v>
      </c>
      <c r="E7" s="36" t="s">
        <v>136</v>
      </c>
      <c r="F7" s="34">
        <v>108.2</v>
      </c>
      <c r="G7" s="34">
        <v>1.4219999999999999</v>
      </c>
      <c r="H7" s="34">
        <f>G7*F7</f>
        <v>153.8604</v>
      </c>
      <c r="J7" s="58"/>
      <c r="L7" s="14">
        <f>ROUND(G7,3)</f>
        <v>1.4219999999999999</v>
      </c>
    </row>
    <row r="8" spans="1:12" ht="36.75" x14ac:dyDescent="0.3">
      <c r="A8" s="24">
        <v>2</v>
      </c>
      <c r="B8" s="37" t="s">
        <v>137</v>
      </c>
      <c r="C8" s="35" t="s">
        <v>138</v>
      </c>
      <c r="D8" s="34" t="s">
        <v>135</v>
      </c>
      <c r="E8" s="36" t="s">
        <v>136</v>
      </c>
      <c r="F8" s="34">
        <v>988.3</v>
      </c>
      <c r="G8" s="34">
        <v>1.5269999999999999</v>
      </c>
      <c r="H8" s="34">
        <f t="shared" ref="H8:H71" si="0">G8*F8</f>
        <v>1509.1340999999998</v>
      </c>
      <c r="J8" s="58"/>
      <c r="L8" s="14">
        <f t="shared" ref="L8:L71" si="1">ROUND(G8,3)</f>
        <v>1.5269999999999999</v>
      </c>
    </row>
    <row r="9" spans="1:12" ht="36.75" x14ac:dyDescent="0.3">
      <c r="A9" s="24">
        <v>3</v>
      </c>
      <c r="B9" s="37" t="s">
        <v>139</v>
      </c>
      <c r="C9" s="35" t="s">
        <v>140</v>
      </c>
      <c r="D9" s="34" t="s">
        <v>135</v>
      </c>
      <c r="E9" s="36" t="s">
        <v>136</v>
      </c>
      <c r="F9" s="34">
        <v>200</v>
      </c>
      <c r="G9" s="34">
        <v>1.865</v>
      </c>
      <c r="H9" s="34">
        <f t="shared" si="0"/>
        <v>373</v>
      </c>
      <c r="J9" s="58"/>
      <c r="L9" s="14">
        <f t="shared" si="1"/>
        <v>1.865</v>
      </c>
    </row>
    <row r="10" spans="1:12" ht="36.75" x14ac:dyDescent="0.3">
      <c r="A10" s="24">
        <v>4</v>
      </c>
      <c r="B10" s="37" t="s">
        <v>141</v>
      </c>
      <c r="C10" s="35" t="s">
        <v>142</v>
      </c>
      <c r="D10" s="34" t="s">
        <v>135</v>
      </c>
      <c r="E10" s="36" t="s">
        <v>136</v>
      </c>
      <c r="F10" s="34">
        <v>45</v>
      </c>
      <c r="G10" s="34">
        <v>1.865</v>
      </c>
      <c r="H10" s="34">
        <f t="shared" si="0"/>
        <v>83.924999999999997</v>
      </c>
      <c r="J10" s="58"/>
      <c r="L10" s="14">
        <f t="shared" si="1"/>
        <v>1.865</v>
      </c>
    </row>
    <row r="11" spans="1:12" s="5" customFormat="1" x14ac:dyDescent="0.35">
      <c r="A11" s="24"/>
      <c r="B11" s="38" t="s">
        <v>81</v>
      </c>
      <c r="C11" s="38" t="s">
        <v>82</v>
      </c>
      <c r="D11" s="34"/>
      <c r="E11" s="34"/>
      <c r="F11" s="34"/>
      <c r="G11" s="34"/>
      <c r="H11" s="34"/>
      <c r="I11" s="5">
        <f>SUM(H12:H16)</f>
        <v>54673.046999999999</v>
      </c>
      <c r="J11" s="57">
        <v>54672.939295418706</v>
      </c>
      <c r="L11" s="14">
        <f t="shared" si="1"/>
        <v>0</v>
      </c>
    </row>
    <row r="12" spans="1:12" ht="34.5" x14ac:dyDescent="0.3">
      <c r="A12" s="24">
        <v>1</v>
      </c>
      <c r="B12" s="35" t="s">
        <v>84</v>
      </c>
      <c r="C12" s="37" t="s">
        <v>83</v>
      </c>
      <c r="D12" s="34" t="s">
        <v>143</v>
      </c>
      <c r="E12" s="36" t="s">
        <v>144</v>
      </c>
      <c r="F12" s="34">
        <v>3601.65</v>
      </c>
      <c r="G12" s="34">
        <v>5.1879999999999997</v>
      </c>
      <c r="H12" s="34">
        <f t="shared" si="0"/>
        <v>18685.360199999999</v>
      </c>
      <c r="J12" s="58"/>
      <c r="L12" s="14">
        <f t="shared" si="1"/>
        <v>5.1879999999999997</v>
      </c>
    </row>
    <row r="13" spans="1:12" ht="19.5" x14ac:dyDescent="0.3">
      <c r="A13" s="24">
        <v>2</v>
      </c>
      <c r="B13" s="35" t="s">
        <v>9</v>
      </c>
      <c r="C13" s="37" t="s">
        <v>10</v>
      </c>
      <c r="D13" s="34" t="s">
        <v>143</v>
      </c>
      <c r="E13" s="36" t="s">
        <v>144</v>
      </c>
      <c r="F13" s="34">
        <v>3601.65</v>
      </c>
      <c r="G13" s="34">
        <v>7.0359999999999996</v>
      </c>
      <c r="H13" s="34">
        <f t="shared" si="0"/>
        <v>25341.2094</v>
      </c>
      <c r="J13" s="58"/>
      <c r="L13" s="14">
        <f t="shared" si="1"/>
        <v>7.0359999999999996</v>
      </c>
    </row>
    <row r="14" spans="1:12" ht="34.5" x14ac:dyDescent="0.3">
      <c r="A14" s="24">
        <v>3</v>
      </c>
      <c r="B14" s="35" t="s">
        <v>79</v>
      </c>
      <c r="C14" s="37" t="s">
        <v>85</v>
      </c>
      <c r="D14" s="34" t="s">
        <v>143</v>
      </c>
      <c r="E14" s="36" t="s">
        <v>144</v>
      </c>
      <c r="F14" s="34">
        <v>3601.65</v>
      </c>
      <c r="G14" s="34">
        <v>1.335</v>
      </c>
      <c r="H14" s="34">
        <f t="shared" si="0"/>
        <v>4808.2027500000004</v>
      </c>
      <c r="J14" s="58"/>
      <c r="L14" s="14">
        <f t="shared" si="1"/>
        <v>1.335</v>
      </c>
    </row>
    <row r="15" spans="1:12" ht="36.75" x14ac:dyDescent="0.3">
      <c r="A15" s="24">
        <v>4</v>
      </c>
      <c r="B15" s="35" t="s">
        <v>145</v>
      </c>
      <c r="C15" s="37" t="s">
        <v>146</v>
      </c>
      <c r="D15" s="34" t="s">
        <v>143</v>
      </c>
      <c r="E15" s="36" t="s">
        <v>144</v>
      </c>
      <c r="F15" s="34">
        <v>3601.65</v>
      </c>
      <c r="G15" s="34">
        <v>0.375</v>
      </c>
      <c r="H15" s="34">
        <f t="shared" si="0"/>
        <v>1350.6187500000001</v>
      </c>
      <c r="J15" s="58"/>
      <c r="L15" s="14">
        <f t="shared" si="1"/>
        <v>0.375</v>
      </c>
    </row>
    <row r="16" spans="1:12" ht="34.5" x14ac:dyDescent="0.3">
      <c r="A16" s="24">
        <v>5</v>
      </c>
      <c r="B16" s="35" t="s">
        <v>95</v>
      </c>
      <c r="C16" s="37" t="s">
        <v>94</v>
      </c>
      <c r="D16" s="34" t="s">
        <v>143</v>
      </c>
      <c r="E16" s="36" t="s">
        <v>144</v>
      </c>
      <c r="F16" s="34">
        <v>3601.65</v>
      </c>
      <c r="G16" s="34">
        <v>1.246</v>
      </c>
      <c r="H16" s="34">
        <f t="shared" si="0"/>
        <v>4487.6558999999997</v>
      </c>
      <c r="J16" s="58"/>
      <c r="L16" s="14">
        <f t="shared" si="1"/>
        <v>1.246</v>
      </c>
    </row>
    <row r="17" spans="1:12" s="5" customFormat="1" x14ac:dyDescent="0.35">
      <c r="A17" s="24"/>
      <c r="B17" s="33" t="s">
        <v>87</v>
      </c>
      <c r="C17" s="33" t="s">
        <v>86</v>
      </c>
      <c r="D17" s="34"/>
      <c r="E17" s="39"/>
      <c r="F17" s="34"/>
      <c r="G17" s="34"/>
      <c r="H17" s="34"/>
      <c r="I17" s="5">
        <f>SUM(H18:H25)</f>
        <v>17772.101439999999</v>
      </c>
      <c r="J17" s="57">
        <v>17772.39853296394</v>
      </c>
      <c r="L17" s="14">
        <f t="shared" si="1"/>
        <v>0</v>
      </c>
    </row>
    <row r="18" spans="1:12" ht="36.75" x14ac:dyDescent="0.3">
      <c r="A18" s="24">
        <v>1</v>
      </c>
      <c r="B18" s="35" t="s">
        <v>147</v>
      </c>
      <c r="C18" s="35" t="s">
        <v>148</v>
      </c>
      <c r="D18" s="34" t="s">
        <v>135</v>
      </c>
      <c r="E18" s="36" t="s">
        <v>136</v>
      </c>
      <c r="F18" s="34">
        <v>238.35</v>
      </c>
      <c r="G18" s="34">
        <v>1.4630000000000001</v>
      </c>
      <c r="H18" s="34">
        <f t="shared" si="0"/>
        <v>348.70605</v>
      </c>
      <c r="J18" s="58"/>
      <c r="L18" s="14">
        <f t="shared" si="1"/>
        <v>1.4630000000000001</v>
      </c>
    </row>
    <row r="19" spans="1:12" ht="36.75" x14ac:dyDescent="0.3">
      <c r="A19" s="24">
        <v>2</v>
      </c>
      <c r="B19" s="37" t="s">
        <v>149</v>
      </c>
      <c r="C19" s="35" t="s">
        <v>150</v>
      </c>
      <c r="D19" s="34" t="s">
        <v>135</v>
      </c>
      <c r="E19" s="36" t="s">
        <v>136</v>
      </c>
      <c r="F19" s="34">
        <v>84.57</v>
      </c>
      <c r="G19" s="34">
        <v>1.7849999999999999</v>
      </c>
      <c r="H19" s="34">
        <f t="shared" si="0"/>
        <v>150.95744999999999</v>
      </c>
      <c r="J19" s="58"/>
      <c r="L19" s="14">
        <f t="shared" si="1"/>
        <v>1.7849999999999999</v>
      </c>
    </row>
    <row r="20" spans="1:12" ht="19.5" x14ac:dyDescent="0.3">
      <c r="A20" s="24">
        <v>3</v>
      </c>
      <c r="B20" s="37" t="s">
        <v>66</v>
      </c>
      <c r="C20" s="37" t="s">
        <v>7</v>
      </c>
      <c r="D20" s="34" t="s">
        <v>143</v>
      </c>
      <c r="E20" s="36" t="s">
        <v>144</v>
      </c>
      <c r="F20" s="34">
        <v>875.92</v>
      </c>
      <c r="G20" s="34">
        <v>5.1100000000000003</v>
      </c>
      <c r="H20" s="34">
        <f t="shared" si="0"/>
        <v>4475.9512000000004</v>
      </c>
      <c r="J20" s="58"/>
      <c r="L20" s="14">
        <f t="shared" si="1"/>
        <v>5.1100000000000003</v>
      </c>
    </row>
    <row r="21" spans="1:12" ht="19.5" x14ac:dyDescent="0.3">
      <c r="A21" s="24">
        <v>4</v>
      </c>
      <c r="B21" s="37" t="s">
        <v>67</v>
      </c>
      <c r="C21" s="37" t="s">
        <v>65</v>
      </c>
      <c r="D21" s="34" t="s">
        <v>143</v>
      </c>
      <c r="E21" s="36" t="s">
        <v>144</v>
      </c>
      <c r="F21" s="34">
        <v>479.56</v>
      </c>
      <c r="G21" s="34">
        <v>6.93</v>
      </c>
      <c r="H21" s="34">
        <f t="shared" si="0"/>
        <v>3323.3507999999997</v>
      </c>
      <c r="J21" s="58"/>
      <c r="L21" s="14">
        <f t="shared" si="1"/>
        <v>6.93</v>
      </c>
    </row>
    <row r="22" spans="1:12" ht="19.5" x14ac:dyDescent="0.3">
      <c r="A22" s="24">
        <v>5</v>
      </c>
      <c r="B22" s="35" t="s">
        <v>68</v>
      </c>
      <c r="C22" s="37" t="s">
        <v>69</v>
      </c>
      <c r="D22" s="34" t="s">
        <v>143</v>
      </c>
      <c r="E22" s="36" t="s">
        <v>144</v>
      </c>
      <c r="F22" s="40">
        <v>975.83</v>
      </c>
      <c r="G22" s="34">
        <v>6.93</v>
      </c>
      <c r="H22" s="34">
        <f t="shared" si="0"/>
        <v>6762.5019000000002</v>
      </c>
      <c r="J22" s="58"/>
      <c r="L22" s="14">
        <f t="shared" si="1"/>
        <v>6.93</v>
      </c>
    </row>
    <row r="23" spans="1:12" ht="34.5" x14ac:dyDescent="0.3">
      <c r="A23" s="24">
        <v>6</v>
      </c>
      <c r="B23" s="35" t="s">
        <v>79</v>
      </c>
      <c r="C23" s="37" t="s">
        <v>78</v>
      </c>
      <c r="D23" s="34" t="s">
        <v>143</v>
      </c>
      <c r="E23" s="36" t="s">
        <v>144</v>
      </c>
      <c r="F23" s="34">
        <v>1455.39</v>
      </c>
      <c r="G23" s="34">
        <v>1.294</v>
      </c>
      <c r="H23" s="34">
        <f t="shared" si="0"/>
        <v>1883.2746600000003</v>
      </c>
      <c r="J23" s="58"/>
      <c r="L23" s="14">
        <f t="shared" si="1"/>
        <v>1.294</v>
      </c>
    </row>
    <row r="24" spans="1:12" ht="36.75" x14ac:dyDescent="0.3">
      <c r="A24" s="24">
        <v>7</v>
      </c>
      <c r="B24" s="37" t="s">
        <v>151</v>
      </c>
      <c r="C24" s="37" t="s">
        <v>152</v>
      </c>
      <c r="D24" s="34" t="s">
        <v>143</v>
      </c>
      <c r="E24" s="36" t="s">
        <v>144</v>
      </c>
      <c r="F24" s="34">
        <v>1455.39</v>
      </c>
      <c r="G24" s="34">
        <v>0.36899999999999999</v>
      </c>
      <c r="H24" s="34">
        <f t="shared" si="0"/>
        <v>537.03890999999999</v>
      </c>
      <c r="J24" s="58"/>
      <c r="L24" s="14">
        <f t="shared" si="1"/>
        <v>0.36899999999999999</v>
      </c>
    </row>
    <row r="25" spans="1:12" ht="34.5" x14ac:dyDescent="0.3">
      <c r="A25" s="24">
        <v>8</v>
      </c>
      <c r="B25" s="35" t="s">
        <v>95</v>
      </c>
      <c r="C25" s="37" t="s">
        <v>94</v>
      </c>
      <c r="D25" s="34" t="s">
        <v>143</v>
      </c>
      <c r="E25" s="36" t="s">
        <v>144</v>
      </c>
      <c r="F25" s="34">
        <v>236.61</v>
      </c>
      <c r="G25" s="34">
        <v>1.2270000000000001</v>
      </c>
      <c r="H25" s="34">
        <f t="shared" si="0"/>
        <v>290.32047000000006</v>
      </c>
      <c r="J25" s="58"/>
      <c r="L25" s="14">
        <f t="shared" si="1"/>
        <v>1.2270000000000001</v>
      </c>
    </row>
    <row r="26" spans="1:12" s="5" customFormat="1" x14ac:dyDescent="0.35">
      <c r="A26" s="24"/>
      <c r="B26" s="41" t="s">
        <v>99</v>
      </c>
      <c r="C26" s="41" t="s">
        <v>106</v>
      </c>
      <c r="D26" s="42"/>
      <c r="E26" s="42"/>
      <c r="F26" s="24"/>
      <c r="G26" s="34"/>
      <c r="H26" s="34"/>
      <c r="I26" s="5">
        <f>SUM(H27:H54)</f>
        <v>15155.97515</v>
      </c>
      <c r="J26" s="57">
        <v>15157.280661025841</v>
      </c>
      <c r="L26" s="14">
        <f t="shared" si="1"/>
        <v>0</v>
      </c>
    </row>
    <row r="27" spans="1:12" ht="34.5" x14ac:dyDescent="0.3">
      <c r="A27" s="24">
        <v>1</v>
      </c>
      <c r="B27" s="35" t="s">
        <v>97</v>
      </c>
      <c r="C27" s="37" t="s">
        <v>96</v>
      </c>
      <c r="D27" s="34" t="s">
        <v>135</v>
      </c>
      <c r="E27" s="36" t="s">
        <v>136</v>
      </c>
      <c r="F27" s="34">
        <v>0.98</v>
      </c>
      <c r="G27" s="34">
        <v>11.242000000000001</v>
      </c>
      <c r="H27" s="34">
        <f t="shared" si="0"/>
        <v>11.017160000000001</v>
      </c>
      <c r="J27" s="58"/>
      <c r="L27" s="14">
        <f t="shared" si="1"/>
        <v>11.242000000000001</v>
      </c>
    </row>
    <row r="28" spans="1:12" ht="19.5" x14ac:dyDescent="0.3">
      <c r="A28" s="24">
        <v>2</v>
      </c>
      <c r="B28" s="43" t="s">
        <v>58</v>
      </c>
      <c r="C28" s="43" t="s">
        <v>59</v>
      </c>
      <c r="D28" s="34" t="s">
        <v>135</v>
      </c>
      <c r="E28" s="36" t="s">
        <v>136</v>
      </c>
      <c r="F28" s="34">
        <v>1.68</v>
      </c>
      <c r="G28" s="34">
        <v>128.20500000000001</v>
      </c>
      <c r="H28" s="34">
        <f t="shared" si="0"/>
        <v>215.3844</v>
      </c>
      <c r="J28" s="58"/>
      <c r="L28" s="14">
        <f t="shared" si="1"/>
        <v>128.20500000000001</v>
      </c>
    </row>
    <row r="29" spans="1:12" ht="19.5" x14ac:dyDescent="0.3">
      <c r="A29" s="24">
        <v>3</v>
      </c>
      <c r="B29" s="43" t="s">
        <v>22</v>
      </c>
      <c r="C29" s="43" t="s">
        <v>11</v>
      </c>
      <c r="D29" s="34" t="s">
        <v>143</v>
      </c>
      <c r="E29" s="36" t="s">
        <v>144</v>
      </c>
      <c r="F29" s="34">
        <v>10.64</v>
      </c>
      <c r="G29" s="34">
        <v>1.375</v>
      </c>
      <c r="H29" s="34">
        <f t="shared" si="0"/>
        <v>14.63</v>
      </c>
      <c r="J29" s="58"/>
      <c r="L29" s="14">
        <f t="shared" si="1"/>
        <v>1.375</v>
      </c>
    </row>
    <row r="30" spans="1:12" ht="34.5" x14ac:dyDescent="0.3">
      <c r="A30" s="24">
        <v>4</v>
      </c>
      <c r="B30" s="43" t="s">
        <v>109</v>
      </c>
      <c r="C30" s="43" t="s">
        <v>110</v>
      </c>
      <c r="D30" s="44" t="s">
        <v>5</v>
      </c>
      <c r="E30" s="45" t="s">
        <v>4</v>
      </c>
      <c r="F30" s="34">
        <v>12</v>
      </c>
      <c r="G30" s="34">
        <v>1.4670000000000001</v>
      </c>
      <c r="H30" s="34">
        <f t="shared" si="0"/>
        <v>17.603999999999999</v>
      </c>
      <c r="J30" s="58"/>
      <c r="L30" s="14">
        <f t="shared" si="1"/>
        <v>1.4670000000000001</v>
      </c>
    </row>
    <row r="31" spans="1:12" s="5" customFormat="1" x14ac:dyDescent="0.35">
      <c r="A31" s="46"/>
      <c r="B31" s="47" t="s">
        <v>23</v>
      </c>
      <c r="C31" s="47" t="s">
        <v>12</v>
      </c>
      <c r="D31" s="47"/>
      <c r="E31" s="47"/>
      <c r="F31" s="46"/>
      <c r="G31" s="34"/>
      <c r="H31" s="34"/>
      <c r="J31" s="57"/>
      <c r="L31" s="14">
        <f t="shared" si="1"/>
        <v>0</v>
      </c>
    </row>
    <row r="32" spans="1:12" ht="17.25" x14ac:dyDescent="0.3">
      <c r="A32" s="24"/>
      <c r="B32" s="43" t="s">
        <v>24</v>
      </c>
      <c r="C32" s="43" t="s">
        <v>13</v>
      </c>
      <c r="D32" s="44" t="s">
        <v>173</v>
      </c>
      <c r="E32" s="45" t="s">
        <v>172</v>
      </c>
      <c r="F32" s="48" t="s">
        <v>164</v>
      </c>
      <c r="G32" s="34">
        <v>0.44900000000000001</v>
      </c>
      <c r="H32" s="34">
        <f t="shared" si="0"/>
        <v>18.417980000000004</v>
      </c>
      <c r="J32" s="58"/>
      <c r="L32" s="14">
        <f t="shared" si="1"/>
        <v>0.44900000000000001</v>
      </c>
    </row>
    <row r="33" spans="1:12" ht="17.25" x14ac:dyDescent="0.3">
      <c r="A33" s="24"/>
      <c r="B33" s="43" t="s">
        <v>25</v>
      </c>
      <c r="C33" s="43" t="s">
        <v>14</v>
      </c>
      <c r="D33" s="44" t="s">
        <v>173</v>
      </c>
      <c r="E33" s="45" t="s">
        <v>172</v>
      </c>
      <c r="F33" s="48" t="s">
        <v>165</v>
      </c>
      <c r="G33" s="34">
        <v>0.51100000000000001</v>
      </c>
      <c r="H33" s="34">
        <f t="shared" si="0"/>
        <v>14.129149999999999</v>
      </c>
      <c r="J33" s="58"/>
      <c r="L33" s="14">
        <f t="shared" si="1"/>
        <v>0.51100000000000001</v>
      </c>
    </row>
    <row r="34" spans="1:12" ht="17.25" x14ac:dyDescent="0.3">
      <c r="A34" s="24"/>
      <c r="B34" s="43" t="s">
        <v>26</v>
      </c>
      <c r="C34" s="43" t="s">
        <v>15</v>
      </c>
      <c r="D34" s="44" t="s">
        <v>173</v>
      </c>
      <c r="E34" s="45" t="s">
        <v>172</v>
      </c>
      <c r="F34" s="49" t="s">
        <v>166</v>
      </c>
      <c r="G34" s="34">
        <v>0.44900000000000001</v>
      </c>
      <c r="H34" s="34">
        <f t="shared" si="0"/>
        <v>26.122820000000001</v>
      </c>
      <c r="J34" s="58"/>
      <c r="L34" s="14">
        <f t="shared" si="1"/>
        <v>0.44900000000000001</v>
      </c>
    </row>
    <row r="35" spans="1:12" ht="17.25" x14ac:dyDescent="0.3">
      <c r="A35" s="24"/>
      <c r="B35" s="43" t="s">
        <v>27</v>
      </c>
      <c r="C35" s="43" t="s">
        <v>16</v>
      </c>
      <c r="D35" s="44" t="s">
        <v>173</v>
      </c>
      <c r="E35" s="45" t="s">
        <v>172</v>
      </c>
      <c r="F35" s="49" t="s">
        <v>167</v>
      </c>
      <c r="G35" s="34">
        <v>0.44900000000000001</v>
      </c>
      <c r="H35" s="34">
        <f t="shared" si="0"/>
        <v>22.328769999999999</v>
      </c>
      <c r="J35" s="58"/>
      <c r="L35" s="14">
        <f t="shared" si="1"/>
        <v>0.44900000000000001</v>
      </c>
    </row>
    <row r="36" spans="1:12" s="5" customFormat="1" x14ac:dyDescent="0.35">
      <c r="A36" s="24"/>
      <c r="B36" s="47" t="s">
        <v>28</v>
      </c>
      <c r="C36" s="47" t="s">
        <v>17</v>
      </c>
      <c r="D36" s="34"/>
      <c r="E36" s="36"/>
      <c r="F36" s="49"/>
      <c r="G36" s="34"/>
      <c r="H36" s="34"/>
      <c r="J36" s="57"/>
      <c r="L36" s="14">
        <f t="shared" si="1"/>
        <v>0</v>
      </c>
    </row>
    <row r="37" spans="1:12" ht="17.25" x14ac:dyDescent="0.3">
      <c r="A37" s="24"/>
      <c r="B37" s="43" t="s">
        <v>71</v>
      </c>
      <c r="C37" s="43" t="s">
        <v>18</v>
      </c>
      <c r="D37" s="44" t="s">
        <v>173</v>
      </c>
      <c r="E37" s="45" t="s">
        <v>172</v>
      </c>
      <c r="F37" s="49" t="s">
        <v>168</v>
      </c>
      <c r="G37" s="34">
        <v>1.002</v>
      </c>
      <c r="H37" s="34">
        <f t="shared" si="0"/>
        <v>207.33383999999998</v>
      </c>
      <c r="J37" s="58"/>
      <c r="L37" s="14">
        <f t="shared" si="1"/>
        <v>1.002</v>
      </c>
    </row>
    <row r="38" spans="1:12" ht="17.25" x14ac:dyDescent="0.3">
      <c r="A38" s="24"/>
      <c r="B38" s="43" t="s">
        <v>72</v>
      </c>
      <c r="C38" s="43" t="s">
        <v>19</v>
      </c>
      <c r="D38" s="44" t="s">
        <v>173</v>
      </c>
      <c r="E38" s="45" t="s">
        <v>172</v>
      </c>
      <c r="F38" s="48" t="s">
        <v>169</v>
      </c>
      <c r="G38" s="34">
        <v>1.002</v>
      </c>
      <c r="H38" s="34">
        <f t="shared" si="0"/>
        <v>159.83904000000001</v>
      </c>
      <c r="J38" s="58"/>
      <c r="L38" s="14">
        <f t="shared" si="1"/>
        <v>1.002</v>
      </c>
    </row>
    <row r="39" spans="1:12" ht="17.25" x14ac:dyDescent="0.3">
      <c r="A39" s="24"/>
      <c r="B39" s="43" t="s">
        <v>73</v>
      </c>
      <c r="C39" s="43" t="s">
        <v>20</v>
      </c>
      <c r="D39" s="44" t="s">
        <v>173</v>
      </c>
      <c r="E39" s="45" t="s">
        <v>172</v>
      </c>
      <c r="F39" s="48" t="s">
        <v>170</v>
      </c>
      <c r="G39" s="34">
        <v>1.002</v>
      </c>
      <c r="H39" s="34">
        <f t="shared" si="0"/>
        <v>72.214139999999986</v>
      </c>
      <c r="J39" s="58"/>
      <c r="L39" s="14">
        <f t="shared" si="1"/>
        <v>1.002</v>
      </c>
    </row>
    <row r="40" spans="1:12" ht="17.25" x14ac:dyDescent="0.3">
      <c r="A40" s="24"/>
      <c r="B40" s="43" t="s">
        <v>74</v>
      </c>
      <c r="C40" s="43" t="s">
        <v>70</v>
      </c>
      <c r="D40" s="44" t="s">
        <v>173</v>
      </c>
      <c r="E40" s="45" t="s">
        <v>172</v>
      </c>
      <c r="F40" s="48" t="s">
        <v>171</v>
      </c>
      <c r="G40" s="34">
        <v>1.002</v>
      </c>
      <c r="H40" s="34">
        <f t="shared" si="0"/>
        <v>262.46388000000002</v>
      </c>
      <c r="J40" s="58"/>
      <c r="L40" s="14">
        <f t="shared" si="1"/>
        <v>1.002</v>
      </c>
    </row>
    <row r="41" spans="1:12" s="5" customFormat="1" x14ac:dyDescent="0.35">
      <c r="A41" s="24"/>
      <c r="B41" s="41" t="s">
        <v>100</v>
      </c>
      <c r="C41" s="41" t="s">
        <v>105</v>
      </c>
      <c r="D41" s="42"/>
      <c r="E41" s="42"/>
      <c r="F41" s="24"/>
      <c r="G41" s="34"/>
      <c r="H41" s="34"/>
      <c r="J41" s="57"/>
      <c r="L41" s="14">
        <f t="shared" si="1"/>
        <v>0</v>
      </c>
    </row>
    <row r="42" spans="1:12" ht="34.5" x14ac:dyDescent="0.3">
      <c r="A42" s="24">
        <v>1</v>
      </c>
      <c r="B42" s="35" t="s">
        <v>97</v>
      </c>
      <c r="C42" s="37" t="s">
        <v>96</v>
      </c>
      <c r="D42" s="34" t="s">
        <v>135</v>
      </c>
      <c r="E42" s="36" t="s">
        <v>136</v>
      </c>
      <c r="F42" s="34">
        <v>17.93</v>
      </c>
      <c r="G42" s="34">
        <v>11.242000000000001</v>
      </c>
      <c r="H42" s="34">
        <f t="shared" si="0"/>
        <v>201.56906000000001</v>
      </c>
      <c r="J42" s="58"/>
      <c r="L42" s="14">
        <f t="shared" si="1"/>
        <v>11.242000000000001</v>
      </c>
    </row>
    <row r="43" spans="1:12" ht="19.5" x14ac:dyDescent="0.3">
      <c r="A43" s="24">
        <v>2</v>
      </c>
      <c r="B43" s="43" t="s">
        <v>58</v>
      </c>
      <c r="C43" s="43" t="s">
        <v>59</v>
      </c>
      <c r="D43" s="34" t="s">
        <v>135</v>
      </c>
      <c r="E43" s="36" t="s">
        <v>136</v>
      </c>
      <c r="F43" s="34">
        <v>15.12</v>
      </c>
      <c r="G43" s="34">
        <v>128.20500000000001</v>
      </c>
      <c r="H43" s="34">
        <f t="shared" si="0"/>
        <v>1938.4596000000001</v>
      </c>
      <c r="J43" s="58"/>
      <c r="L43" s="14">
        <f t="shared" si="1"/>
        <v>128.20500000000001</v>
      </c>
    </row>
    <row r="44" spans="1:12" ht="19.5" x14ac:dyDescent="0.3">
      <c r="A44" s="24">
        <v>3</v>
      </c>
      <c r="B44" s="43" t="s">
        <v>22</v>
      </c>
      <c r="C44" s="43" t="s">
        <v>11</v>
      </c>
      <c r="D44" s="34" t="s">
        <v>143</v>
      </c>
      <c r="E44" s="36" t="s">
        <v>144</v>
      </c>
      <c r="F44" s="50">
        <v>108</v>
      </c>
      <c r="G44" s="34">
        <v>1.375</v>
      </c>
      <c r="H44" s="34">
        <f t="shared" si="0"/>
        <v>148.5</v>
      </c>
      <c r="J44" s="58"/>
      <c r="L44" s="14">
        <f t="shared" si="1"/>
        <v>1.375</v>
      </c>
    </row>
    <row r="45" spans="1:12" s="5" customFormat="1" x14ac:dyDescent="0.35">
      <c r="A45" s="46"/>
      <c r="B45" s="47" t="s">
        <v>23</v>
      </c>
      <c r="C45" s="47" t="s">
        <v>12</v>
      </c>
      <c r="D45" s="47"/>
      <c r="E45" s="47"/>
      <c r="F45" s="46"/>
      <c r="G45" s="34"/>
      <c r="H45" s="34"/>
      <c r="J45" s="57"/>
      <c r="L45" s="14">
        <f t="shared" si="1"/>
        <v>0</v>
      </c>
    </row>
    <row r="46" spans="1:12" ht="17.25" x14ac:dyDescent="0.3">
      <c r="A46" s="24"/>
      <c r="B46" s="43" t="s">
        <v>24</v>
      </c>
      <c r="C46" s="43" t="s">
        <v>13</v>
      </c>
      <c r="D46" s="44" t="s">
        <v>1</v>
      </c>
      <c r="E46" s="45" t="s">
        <v>2</v>
      </c>
      <c r="F46" s="48" t="s">
        <v>174</v>
      </c>
      <c r="G46" s="34">
        <v>0.44900000000000001</v>
      </c>
      <c r="H46" s="34">
        <f t="shared" si="0"/>
        <v>284.20353</v>
      </c>
      <c r="J46" s="58"/>
      <c r="L46" s="14">
        <f t="shared" si="1"/>
        <v>0.44900000000000001</v>
      </c>
    </row>
    <row r="47" spans="1:12" ht="17.25" x14ac:dyDescent="0.3">
      <c r="A47" s="24"/>
      <c r="B47" s="43" t="s">
        <v>25</v>
      </c>
      <c r="C47" s="43" t="s">
        <v>14</v>
      </c>
      <c r="D47" s="44" t="s">
        <v>1</v>
      </c>
      <c r="E47" s="45" t="s">
        <v>2</v>
      </c>
      <c r="F47" s="48" t="s">
        <v>175</v>
      </c>
      <c r="G47" s="34">
        <v>0.51100000000000001</v>
      </c>
      <c r="H47" s="34">
        <f t="shared" si="0"/>
        <v>217.99260000000001</v>
      </c>
      <c r="J47" s="58"/>
      <c r="L47" s="14">
        <f t="shared" si="1"/>
        <v>0.51100000000000001</v>
      </c>
    </row>
    <row r="48" spans="1:12" ht="17.25" x14ac:dyDescent="0.3">
      <c r="A48" s="24"/>
      <c r="B48" s="43" t="s">
        <v>26</v>
      </c>
      <c r="C48" s="43" t="s">
        <v>15</v>
      </c>
      <c r="D48" s="44" t="s">
        <v>1</v>
      </c>
      <c r="E48" s="45" t="s">
        <v>2</v>
      </c>
      <c r="F48" s="49" t="s">
        <v>176</v>
      </c>
      <c r="G48" s="34">
        <v>0.44900000000000001</v>
      </c>
      <c r="H48" s="34">
        <f t="shared" si="0"/>
        <v>268.69956000000002</v>
      </c>
      <c r="J48" s="58"/>
      <c r="L48" s="14">
        <f t="shared" si="1"/>
        <v>0.44900000000000001</v>
      </c>
    </row>
    <row r="49" spans="1:12" ht="17.25" x14ac:dyDescent="0.3">
      <c r="A49" s="24"/>
      <c r="B49" s="43" t="s">
        <v>27</v>
      </c>
      <c r="C49" s="43" t="s">
        <v>16</v>
      </c>
      <c r="D49" s="44" t="s">
        <v>1</v>
      </c>
      <c r="E49" s="45" t="s">
        <v>2</v>
      </c>
      <c r="F49" s="49" t="s">
        <v>177</v>
      </c>
      <c r="G49" s="34">
        <v>0.44900000000000001</v>
      </c>
      <c r="H49" s="34">
        <f t="shared" si="0"/>
        <v>344.48626999999999</v>
      </c>
      <c r="J49" s="58"/>
      <c r="L49" s="14">
        <f t="shared" si="1"/>
        <v>0.44900000000000001</v>
      </c>
    </row>
    <row r="50" spans="1:12" s="5" customFormat="1" x14ac:dyDescent="0.35">
      <c r="A50" s="24"/>
      <c r="B50" s="47" t="s">
        <v>28</v>
      </c>
      <c r="C50" s="47" t="s">
        <v>17</v>
      </c>
      <c r="D50" s="34"/>
      <c r="E50" s="36"/>
      <c r="F50" s="49"/>
      <c r="G50" s="34"/>
      <c r="H50" s="34"/>
      <c r="J50" s="57"/>
      <c r="L50" s="14">
        <f t="shared" si="1"/>
        <v>0</v>
      </c>
    </row>
    <row r="51" spans="1:12" ht="17.25" x14ac:dyDescent="0.3">
      <c r="A51" s="24"/>
      <c r="B51" s="43" t="s">
        <v>71</v>
      </c>
      <c r="C51" s="43" t="s">
        <v>18</v>
      </c>
      <c r="D51" s="44" t="s">
        <v>1</v>
      </c>
      <c r="E51" s="45" t="s">
        <v>2</v>
      </c>
      <c r="F51" s="49" t="s">
        <v>178</v>
      </c>
      <c r="G51" s="34">
        <v>0.99099999999999999</v>
      </c>
      <c r="H51" s="34">
        <f t="shared" si="0"/>
        <v>3163.7476799999999</v>
      </c>
      <c r="J51" s="58"/>
      <c r="L51" s="14">
        <f t="shared" si="1"/>
        <v>0.99099999999999999</v>
      </c>
    </row>
    <row r="52" spans="1:12" ht="17.25" x14ac:dyDescent="0.3">
      <c r="A52" s="24"/>
      <c r="B52" s="43" t="s">
        <v>72</v>
      </c>
      <c r="C52" s="43" t="s">
        <v>19</v>
      </c>
      <c r="D52" s="44" t="s">
        <v>1</v>
      </c>
      <c r="E52" s="45" t="s">
        <v>2</v>
      </c>
      <c r="F52" s="48" t="s">
        <v>179</v>
      </c>
      <c r="G52" s="34">
        <v>0.99099999999999999</v>
      </c>
      <c r="H52" s="34">
        <f t="shared" si="0"/>
        <v>2439.00956</v>
      </c>
      <c r="J52" s="58"/>
      <c r="L52" s="14">
        <f t="shared" si="1"/>
        <v>0.99099999999999999</v>
      </c>
    </row>
    <row r="53" spans="1:12" ht="17.25" x14ac:dyDescent="0.3">
      <c r="A53" s="24"/>
      <c r="B53" s="43" t="s">
        <v>73</v>
      </c>
      <c r="C53" s="43" t="s">
        <v>20</v>
      </c>
      <c r="D53" s="44" t="s">
        <v>1</v>
      </c>
      <c r="E53" s="45" t="s">
        <v>2</v>
      </c>
      <c r="F53" s="48" t="s">
        <v>180</v>
      </c>
      <c r="G53" s="34">
        <v>0.99099999999999999</v>
      </c>
      <c r="H53" s="34">
        <f t="shared" si="0"/>
        <v>1101.96227</v>
      </c>
      <c r="J53" s="58"/>
      <c r="L53" s="14">
        <f t="shared" si="1"/>
        <v>0.99099999999999999</v>
      </c>
    </row>
    <row r="54" spans="1:12" ht="17.25" x14ac:dyDescent="0.3">
      <c r="A54" s="24"/>
      <c r="B54" s="43" t="s">
        <v>74</v>
      </c>
      <c r="C54" s="43" t="s">
        <v>70</v>
      </c>
      <c r="D54" s="44" t="s">
        <v>1</v>
      </c>
      <c r="E54" s="45" t="s">
        <v>2</v>
      </c>
      <c r="F54" s="48" t="s">
        <v>181</v>
      </c>
      <c r="G54" s="34">
        <v>0.99099999999999999</v>
      </c>
      <c r="H54" s="34">
        <f t="shared" si="0"/>
        <v>4005.8598399999996</v>
      </c>
      <c r="J54" s="58"/>
      <c r="L54" s="14">
        <f t="shared" si="1"/>
        <v>0.99099999999999999</v>
      </c>
    </row>
    <row r="55" spans="1:12" s="5" customFormat="1" x14ac:dyDescent="0.35">
      <c r="A55" s="24"/>
      <c r="B55" s="41" t="s">
        <v>103</v>
      </c>
      <c r="C55" s="41" t="s">
        <v>104</v>
      </c>
      <c r="D55" s="42"/>
      <c r="E55" s="42"/>
      <c r="F55" s="24"/>
      <c r="G55" s="34"/>
      <c r="H55" s="34"/>
      <c r="I55" s="5">
        <f>SUM(H56:H59)</f>
        <v>1553.4392999999998</v>
      </c>
      <c r="J55" s="57">
        <v>23475.148358396018</v>
      </c>
      <c r="L55" s="14">
        <f t="shared" si="1"/>
        <v>0</v>
      </c>
    </row>
    <row r="56" spans="1:12" ht="17.25" x14ac:dyDescent="0.3">
      <c r="A56" s="24">
        <v>1</v>
      </c>
      <c r="B56" s="35" t="s">
        <v>102</v>
      </c>
      <c r="C56" s="37" t="s">
        <v>101</v>
      </c>
      <c r="D56" s="34" t="s">
        <v>5</v>
      </c>
      <c r="E56" s="36" t="s">
        <v>184</v>
      </c>
      <c r="F56" s="34">
        <v>33</v>
      </c>
      <c r="G56" s="34">
        <v>44.280999999999999</v>
      </c>
      <c r="H56" s="34">
        <f t="shared" si="0"/>
        <v>1461.2729999999999</v>
      </c>
      <c r="I56" s="14">
        <f>I55+I69</f>
        <v>23476.093959999995</v>
      </c>
      <c r="J56" s="58"/>
      <c r="L56" s="14">
        <f t="shared" si="1"/>
        <v>44.280999999999999</v>
      </c>
    </row>
    <row r="57" spans="1:12" ht="34.5" x14ac:dyDescent="0.3">
      <c r="A57" s="24">
        <v>2</v>
      </c>
      <c r="B57" s="35" t="s">
        <v>97</v>
      </c>
      <c r="C57" s="37" t="s">
        <v>96</v>
      </c>
      <c r="D57" s="34" t="s">
        <v>135</v>
      </c>
      <c r="E57" s="36" t="s">
        <v>136</v>
      </c>
      <c r="F57" s="34">
        <v>1.18</v>
      </c>
      <c r="G57" s="34">
        <v>11.265000000000001</v>
      </c>
      <c r="H57" s="34">
        <f t="shared" si="0"/>
        <v>13.2927</v>
      </c>
      <c r="J57" s="58"/>
      <c r="L57" s="14">
        <f t="shared" si="1"/>
        <v>11.265000000000001</v>
      </c>
    </row>
    <row r="58" spans="1:12" ht="17.25" x14ac:dyDescent="0.3">
      <c r="A58" s="24">
        <v>3</v>
      </c>
      <c r="B58" s="43" t="s">
        <v>22</v>
      </c>
      <c r="C58" s="43" t="s">
        <v>11</v>
      </c>
      <c r="D58" s="34" t="s">
        <v>5</v>
      </c>
      <c r="E58" s="36" t="s">
        <v>4</v>
      </c>
      <c r="F58" s="34">
        <v>31</v>
      </c>
      <c r="G58" s="34">
        <v>2.1030000000000002</v>
      </c>
      <c r="H58" s="34">
        <f t="shared" si="0"/>
        <v>65.193000000000012</v>
      </c>
      <c r="J58" s="58"/>
      <c r="L58" s="14">
        <f t="shared" si="1"/>
        <v>2.1030000000000002</v>
      </c>
    </row>
    <row r="59" spans="1:12" ht="19.5" x14ac:dyDescent="0.3">
      <c r="A59" s="24">
        <v>4</v>
      </c>
      <c r="B59" s="43" t="s">
        <v>107</v>
      </c>
      <c r="C59" s="43" t="s">
        <v>108</v>
      </c>
      <c r="D59" s="34" t="s">
        <v>135</v>
      </c>
      <c r="E59" s="36" t="s">
        <v>136</v>
      </c>
      <c r="F59" s="40">
        <v>0.12</v>
      </c>
      <c r="G59" s="34">
        <v>114.005</v>
      </c>
      <c r="H59" s="34">
        <f t="shared" si="0"/>
        <v>13.680599999999998</v>
      </c>
      <c r="J59" s="58"/>
      <c r="L59" s="14">
        <f t="shared" si="1"/>
        <v>114.005</v>
      </c>
    </row>
    <row r="60" spans="1:12" s="6" customFormat="1" x14ac:dyDescent="0.35">
      <c r="A60" s="46"/>
      <c r="B60" s="46" t="s">
        <v>89</v>
      </c>
      <c r="C60" s="46" t="s">
        <v>88</v>
      </c>
      <c r="D60" s="46"/>
      <c r="E60" s="51"/>
      <c r="F60" s="46"/>
      <c r="G60" s="34"/>
      <c r="H60" s="34"/>
      <c r="I60" s="6">
        <f>SUM(H61:H68)</f>
        <v>32316.235799999999</v>
      </c>
      <c r="J60" s="57">
        <v>32315.105322250649</v>
      </c>
      <c r="L60" s="14">
        <f t="shared" si="1"/>
        <v>0</v>
      </c>
    </row>
    <row r="61" spans="1:12" ht="34.5" x14ac:dyDescent="0.3">
      <c r="A61" s="24">
        <v>1</v>
      </c>
      <c r="B61" s="35" t="s">
        <v>75</v>
      </c>
      <c r="C61" s="35" t="s">
        <v>21</v>
      </c>
      <c r="D61" s="34" t="s">
        <v>143</v>
      </c>
      <c r="E61" s="36" t="s">
        <v>144</v>
      </c>
      <c r="F61" s="49" t="s">
        <v>111</v>
      </c>
      <c r="G61" s="34">
        <v>9.1940000000000008</v>
      </c>
      <c r="H61" s="34">
        <f t="shared" si="0"/>
        <v>9420.1723999999995</v>
      </c>
      <c r="J61" s="58"/>
      <c r="L61" s="14">
        <f t="shared" si="1"/>
        <v>9.1940000000000008</v>
      </c>
    </row>
    <row r="62" spans="1:12" ht="19.5" x14ac:dyDescent="0.3">
      <c r="A62" s="24">
        <v>2</v>
      </c>
      <c r="B62" s="35" t="s">
        <v>8</v>
      </c>
      <c r="C62" s="35" t="s">
        <v>128</v>
      </c>
      <c r="D62" s="34" t="s">
        <v>143</v>
      </c>
      <c r="E62" s="36" t="s">
        <v>144</v>
      </c>
      <c r="F62" s="49" t="s">
        <v>111</v>
      </c>
      <c r="G62" s="34">
        <v>2.891</v>
      </c>
      <c r="H62" s="34">
        <f t="shared" si="0"/>
        <v>2962.1185999999998</v>
      </c>
      <c r="J62" s="58"/>
      <c r="L62" s="14">
        <f t="shared" si="1"/>
        <v>2.891</v>
      </c>
    </row>
    <row r="63" spans="1:12" ht="73.5" x14ac:dyDescent="0.3">
      <c r="A63" s="24">
        <v>3</v>
      </c>
      <c r="B63" s="35" t="s">
        <v>153</v>
      </c>
      <c r="C63" s="35" t="s">
        <v>154</v>
      </c>
      <c r="D63" s="34" t="s">
        <v>5</v>
      </c>
      <c r="E63" s="36" t="s">
        <v>4</v>
      </c>
      <c r="F63" s="50">
        <v>1007.9</v>
      </c>
      <c r="G63" s="34">
        <v>9.2690000000000001</v>
      </c>
      <c r="H63" s="34">
        <f t="shared" si="0"/>
        <v>9342.2250999999997</v>
      </c>
      <c r="J63" s="58"/>
      <c r="L63" s="14">
        <f t="shared" si="1"/>
        <v>9.2690000000000001</v>
      </c>
    </row>
    <row r="64" spans="1:12" ht="73.5" x14ac:dyDescent="0.3">
      <c r="A64" s="24">
        <v>4</v>
      </c>
      <c r="B64" s="35" t="s">
        <v>155</v>
      </c>
      <c r="C64" s="35" t="s">
        <v>156</v>
      </c>
      <c r="D64" s="34" t="s">
        <v>5</v>
      </c>
      <c r="E64" s="36" t="s">
        <v>4</v>
      </c>
      <c r="F64" s="50">
        <v>1040.8</v>
      </c>
      <c r="G64" s="34">
        <v>8.8659999999999997</v>
      </c>
      <c r="H64" s="34">
        <f t="shared" si="0"/>
        <v>9227.7327999999998</v>
      </c>
      <c r="J64" s="58"/>
      <c r="L64" s="14">
        <f t="shared" si="1"/>
        <v>8.8659999999999997</v>
      </c>
    </row>
    <row r="65" spans="1:12" s="19" customFormat="1" ht="73.5" x14ac:dyDescent="0.3">
      <c r="A65" s="24">
        <v>5</v>
      </c>
      <c r="B65" s="35" t="s">
        <v>157</v>
      </c>
      <c r="C65" s="35" t="s">
        <v>158</v>
      </c>
      <c r="D65" s="34" t="s">
        <v>5</v>
      </c>
      <c r="E65" s="36" t="s">
        <v>4</v>
      </c>
      <c r="F65" s="50">
        <v>59.2</v>
      </c>
      <c r="G65" s="34">
        <v>14.766</v>
      </c>
      <c r="H65" s="34">
        <f t="shared" si="0"/>
        <v>874.1472</v>
      </c>
      <c r="J65" s="59"/>
      <c r="L65" s="14">
        <f t="shared" si="1"/>
        <v>14.766</v>
      </c>
    </row>
    <row r="66" spans="1:12" s="19" customFormat="1" ht="54" x14ac:dyDescent="0.3">
      <c r="A66" s="24">
        <v>6</v>
      </c>
      <c r="B66" s="35" t="s">
        <v>159</v>
      </c>
      <c r="C66" s="35" t="s">
        <v>160</v>
      </c>
      <c r="D66" s="34" t="s">
        <v>5</v>
      </c>
      <c r="E66" s="36" t="s">
        <v>4</v>
      </c>
      <c r="F66" s="50">
        <v>46.3</v>
      </c>
      <c r="G66" s="34">
        <v>7.3440000000000003</v>
      </c>
      <c r="H66" s="34">
        <f t="shared" si="0"/>
        <v>340.02719999999999</v>
      </c>
      <c r="J66" s="59"/>
      <c r="L66" s="14">
        <f t="shared" si="1"/>
        <v>7.3440000000000003</v>
      </c>
    </row>
    <row r="67" spans="1:12" s="19" customFormat="1" ht="17.25" x14ac:dyDescent="0.3">
      <c r="A67" s="24">
        <v>7</v>
      </c>
      <c r="B67" s="43" t="s">
        <v>22</v>
      </c>
      <c r="C67" s="43" t="s">
        <v>11</v>
      </c>
      <c r="D67" s="34" t="s">
        <v>5</v>
      </c>
      <c r="E67" s="36" t="s">
        <v>4</v>
      </c>
      <c r="F67" s="34">
        <v>46.3</v>
      </c>
      <c r="G67" s="34">
        <v>1.375</v>
      </c>
      <c r="H67" s="34">
        <f t="shared" si="0"/>
        <v>63.662499999999994</v>
      </c>
      <c r="J67" s="59"/>
      <c r="L67" s="14">
        <f t="shared" si="1"/>
        <v>1.375</v>
      </c>
    </row>
    <row r="68" spans="1:12" s="19" customFormat="1" ht="17.25" x14ac:dyDescent="0.3">
      <c r="A68" s="24">
        <v>8</v>
      </c>
      <c r="B68" s="35" t="s">
        <v>124</v>
      </c>
      <c r="C68" s="35" t="s">
        <v>125</v>
      </c>
      <c r="D68" s="34" t="s">
        <v>5</v>
      </c>
      <c r="E68" s="36" t="s">
        <v>4</v>
      </c>
      <c r="F68" s="52">
        <v>50</v>
      </c>
      <c r="G68" s="34">
        <v>1.7230000000000001</v>
      </c>
      <c r="H68" s="34">
        <f t="shared" si="0"/>
        <v>86.15</v>
      </c>
      <c r="J68" s="59"/>
      <c r="L68" s="14">
        <f t="shared" si="1"/>
        <v>1.7230000000000001</v>
      </c>
    </row>
    <row r="69" spans="1:12" s="5" customFormat="1" ht="34.5" x14ac:dyDescent="0.35">
      <c r="A69" s="24"/>
      <c r="B69" s="42" t="s">
        <v>113</v>
      </c>
      <c r="C69" s="42" t="s">
        <v>114</v>
      </c>
      <c r="D69" s="24"/>
      <c r="E69" s="24"/>
      <c r="F69" s="24"/>
      <c r="G69" s="34"/>
      <c r="H69" s="34"/>
      <c r="I69" s="5">
        <f>SUM(H70:H76)</f>
        <v>21922.654659999997</v>
      </c>
      <c r="J69" s="57"/>
      <c r="L69" s="14">
        <f t="shared" si="1"/>
        <v>0</v>
      </c>
    </row>
    <row r="70" spans="1:12" ht="34.5" x14ac:dyDescent="0.3">
      <c r="A70" s="24">
        <v>1</v>
      </c>
      <c r="B70" s="35" t="s">
        <v>112</v>
      </c>
      <c r="C70" s="35" t="s">
        <v>115</v>
      </c>
      <c r="D70" s="34" t="s">
        <v>37</v>
      </c>
      <c r="E70" s="36" t="s">
        <v>36</v>
      </c>
      <c r="F70" s="34">
        <v>674</v>
      </c>
      <c r="G70" s="34">
        <v>13.707000000000001</v>
      </c>
      <c r="H70" s="34">
        <f t="shared" si="0"/>
        <v>9238.518</v>
      </c>
      <c r="J70" s="58"/>
      <c r="L70" s="14">
        <f t="shared" si="1"/>
        <v>13.707000000000001</v>
      </c>
    </row>
    <row r="71" spans="1:12" ht="34.5" x14ac:dyDescent="0.3">
      <c r="A71" s="24">
        <v>2</v>
      </c>
      <c r="B71" s="35" t="s">
        <v>97</v>
      </c>
      <c r="C71" s="37" t="s">
        <v>96</v>
      </c>
      <c r="D71" s="34" t="s">
        <v>135</v>
      </c>
      <c r="E71" s="36" t="s">
        <v>136</v>
      </c>
      <c r="F71" s="34">
        <v>42.51</v>
      </c>
      <c r="G71" s="34">
        <v>11.265000000000001</v>
      </c>
      <c r="H71" s="34">
        <f t="shared" si="0"/>
        <v>478.87515000000002</v>
      </c>
      <c r="J71" s="58"/>
      <c r="L71" s="14">
        <f t="shared" si="1"/>
        <v>11.265000000000001</v>
      </c>
    </row>
    <row r="72" spans="1:12" ht="19.5" x14ac:dyDescent="0.3">
      <c r="A72" s="24">
        <v>3</v>
      </c>
      <c r="B72" s="35" t="s">
        <v>29</v>
      </c>
      <c r="C72" s="35" t="s">
        <v>11</v>
      </c>
      <c r="D72" s="34" t="s">
        <v>143</v>
      </c>
      <c r="E72" s="36" t="s">
        <v>144</v>
      </c>
      <c r="F72" s="34">
        <v>824.02</v>
      </c>
      <c r="G72" s="34">
        <v>1.3779999999999999</v>
      </c>
      <c r="H72" s="34">
        <f t="shared" ref="H72:H97" si="2">G72*F72</f>
        <v>1135.49956</v>
      </c>
      <c r="J72" s="58"/>
      <c r="L72" s="14">
        <f t="shared" ref="L72:L97" si="3">ROUND(G72,3)</f>
        <v>1.3779999999999999</v>
      </c>
    </row>
    <row r="73" spans="1:12" s="5" customFormat="1" ht="34.5" x14ac:dyDescent="0.35">
      <c r="A73" s="24"/>
      <c r="B73" s="42" t="s">
        <v>117</v>
      </c>
      <c r="C73" s="42" t="s">
        <v>116</v>
      </c>
      <c r="D73" s="24"/>
      <c r="E73" s="24"/>
      <c r="F73" s="24"/>
      <c r="G73" s="34"/>
      <c r="H73" s="34"/>
      <c r="J73" s="57"/>
      <c r="L73" s="14">
        <f t="shared" si="3"/>
        <v>0</v>
      </c>
    </row>
    <row r="74" spans="1:12" ht="34.5" x14ac:dyDescent="0.3">
      <c r="A74" s="24">
        <v>1</v>
      </c>
      <c r="B74" s="35" t="s">
        <v>97</v>
      </c>
      <c r="C74" s="37" t="s">
        <v>96</v>
      </c>
      <c r="D74" s="34" t="s">
        <v>135</v>
      </c>
      <c r="E74" s="36" t="s">
        <v>136</v>
      </c>
      <c r="F74" s="34">
        <v>13.68</v>
      </c>
      <c r="G74" s="34">
        <v>11.265000000000001</v>
      </c>
      <c r="H74" s="34">
        <f t="shared" si="2"/>
        <v>154.1052</v>
      </c>
      <c r="J74" s="58"/>
      <c r="L74" s="14">
        <f t="shared" si="3"/>
        <v>11.265000000000001</v>
      </c>
    </row>
    <row r="75" spans="1:12" ht="69" x14ac:dyDescent="0.3">
      <c r="A75" s="24">
        <v>2</v>
      </c>
      <c r="B75" s="35" t="s">
        <v>182</v>
      </c>
      <c r="C75" s="35" t="s">
        <v>183</v>
      </c>
      <c r="D75" s="34" t="s">
        <v>5</v>
      </c>
      <c r="E75" s="36" t="s">
        <v>4</v>
      </c>
      <c r="F75" s="34">
        <v>171</v>
      </c>
      <c r="G75" s="34">
        <v>61.738999999999997</v>
      </c>
      <c r="H75" s="34">
        <f t="shared" si="2"/>
        <v>10557.368999999999</v>
      </c>
      <c r="J75" s="58"/>
      <c r="L75" s="14">
        <f t="shared" si="3"/>
        <v>61.738999999999997</v>
      </c>
    </row>
    <row r="76" spans="1:12" ht="19.5" x14ac:dyDescent="0.3">
      <c r="A76" s="24">
        <v>4</v>
      </c>
      <c r="B76" s="35" t="s">
        <v>29</v>
      </c>
      <c r="C76" s="35" t="s">
        <v>11</v>
      </c>
      <c r="D76" s="34" t="s">
        <v>143</v>
      </c>
      <c r="E76" s="36" t="s">
        <v>144</v>
      </c>
      <c r="F76" s="34">
        <v>247.95</v>
      </c>
      <c r="G76" s="34">
        <v>1.4450000000000001</v>
      </c>
      <c r="H76" s="34">
        <f t="shared" si="2"/>
        <v>358.28775000000002</v>
      </c>
      <c r="J76" s="58"/>
      <c r="L76" s="14">
        <f t="shared" si="3"/>
        <v>1.4450000000000001</v>
      </c>
    </row>
    <row r="77" spans="1:12" s="5" customFormat="1" ht="34.5" x14ac:dyDescent="0.35">
      <c r="A77" s="53"/>
      <c r="B77" s="42" t="s">
        <v>118</v>
      </c>
      <c r="C77" s="42" t="s">
        <v>120</v>
      </c>
      <c r="D77" s="42"/>
      <c r="E77" s="42"/>
      <c r="F77" s="42"/>
      <c r="G77" s="34"/>
      <c r="H77" s="34"/>
      <c r="I77" s="5">
        <f>SUM(H78:H94)</f>
        <v>2647.8437899999999</v>
      </c>
      <c r="J77" s="57">
        <v>2647.9888090788868</v>
      </c>
      <c r="L77" s="14">
        <f t="shared" si="3"/>
        <v>0</v>
      </c>
    </row>
    <row r="78" spans="1:12" s="17" customFormat="1" ht="17.25" x14ac:dyDescent="0.3">
      <c r="A78" s="24">
        <v>1</v>
      </c>
      <c r="B78" s="35" t="s">
        <v>60</v>
      </c>
      <c r="C78" s="35" t="s">
        <v>61</v>
      </c>
      <c r="D78" s="36"/>
      <c r="E78" s="36"/>
      <c r="F78" s="54"/>
      <c r="G78" s="34"/>
      <c r="H78" s="34"/>
      <c r="J78" s="60"/>
      <c r="L78" s="14">
        <f t="shared" si="3"/>
        <v>0</v>
      </c>
    </row>
    <row r="79" spans="1:12" ht="17.25" x14ac:dyDescent="0.3">
      <c r="A79" s="24"/>
      <c r="B79" s="35" t="s">
        <v>31</v>
      </c>
      <c r="C79" s="35" t="s">
        <v>30</v>
      </c>
      <c r="D79" s="36" t="s">
        <v>5</v>
      </c>
      <c r="E79" s="36" t="s">
        <v>4</v>
      </c>
      <c r="F79" s="36">
        <v>51</v>
      </c>
      <c r="G79" s="34">
        <v>0.13700000000000001</v>
      </c>
      <c r="H79" s="34">
        <f t="shared" si="2"/>
        <v>6.9870000000000001</v>
      </c>
      <c r="J79" s="58"/>
      <c r="L79" s="14">
        <f t="shared" si="3"/>
        <v>0.13700000000000001</v>
      </c>
    </row>
    <row r="80" spans="1:12" ht="17.25" x14ac:dyDescent="0.3">
      <c r="A80" s="24"/>
      <c r="B80" s="35" t="s">
        <v>33</v>
      </c>
      <c r="C80" s="35" t="s">
        <v>32</v>
      </c>
      <c r="D80" s="36" t="s">
        <v>5</v>
      </c>
      <c r="E80" s="36" t="s">
        <v>4</v>
      </c>
      <c r="F80" s="34">
        <v>272</v>
      </c>
      <c r="G80" s="34">
        <v>6.5000000000000002E-2</v>
      </c>
      <c r="H80" s="34">
        <f t="shared" si="2"/>
        <v>17.68</v>
      </c>
      <c r="J80" s="58"/>
      <c r="L80" s="14">
        <f t="shared" si="3"/>
        <v>6.5000000000000002E-2</v>
      </c>
    </row>
    <row r="81" spans="1:12" ht="17.25" x14ac:dyDescent="0.3">
      <c r="A81" s="24"/>
      <c r="B81" s="35" t="s">
        <v>35</v>
      </c>
      <c r="C81" s="35" t="s">
        <v>34</v>
      </c>
      <c r="D81" s="36" t="s">
        <v>5</v>
      </c>
      <c r="E81" s="36" t="s">
        <v>4</v>
      </c>
      <c r="F81" s="34">
        <v>100</v>
      </c>
      <c r="G81" s="34">
        <v>0.113</v>
      </c>
      <c r="H81" s="34">
        <f t="shared" si="2"/>
        <v>11.3</v>
      </c>
      <c r="J81" s="58"/>
      <c r="K81" s="16"/>
      <c r="L81" s="14">
        <f t="shared" si="3"/>
        <v>0.113</v>
      </c>
    </row>
    <row r="82" spans="1:12" ht="36" x14ac:dyDescent="0.3">
      <c r="A82" s="24"/>
      <c r="B82" s="37" t="s">
        <v>161</v>
      </c>
      <c r="C82" s="37" t="s">
        <v>91</v>
      </c>
      <c r="D82" s="36" t="s">
        <v>143</v>
      </c>
      <c r="E82" s="36" t="s">
        <v>144</v>
      </c>
      <c r="F82" s="34">
        <v>28.8</v>
      </c>
      <c r="G82" s="34">
        <v>7.1420000000000003</v>
      </c>
      <c r="H82" s="34">
        <f t="shared" si="2"/>
        <v>205.68960000000001</v>
      </c>
      <c r="J82" s="58"/>
      <c r="L82" s="14">
        <f t="shared" si="3"/>
        <v>7.1420000000000003</v>
      </c>
    </row>
    <row r="83" spans="1:12" ht="19.5" x14ac:dyDescent="0.3">
      <c r="A83" s="24"/>
      <c r="B83" s="35" t="s">
        <v>76</v>
      </c>
      <c r="C83" s="35" t="s">
        <v>77</v>
      </c>
      <c r="D83" s="36" t="s">
        <v>143</v>
      </c>
      <c r="E83" s="36" t="s">
        <v>144</v>
      </c>
      <c r="F83" s="40">
        <v>22.08</v>
      </c>
      <c r="G83" s="34">
        <v>2.6190000000000002</v>
      </c>
      <c r="H83" s="34">
        <f t="shared" si="2"/>
        <v>57.82752</v>
      </c>
      <c r="I83" s="16"/>
      <c r="J83" s="58"/>
      <c r="L83" s="14">
        <f t="shared" si="3"/>
        <v>2.6190000000000002</v>
      </c>
    </row>
    <row r="84" spans="1:12" ht="19.5" x14ac:dyDescent="0.3">
      <c r="A84" s="24"/>
      <c r="B84" s="35" t="s">
        <v>92</v>
      </c>
      <c r="C84" s="35" t="s">
        <v>93</v>
      </c>
      <c r="D84" s="36" t="s">
        <v>143</v>
      </c>
      <c r="E84" s="36" t="s">
        <v>144</v>
      </c>
      <c r="F84" s="34">
        <v>4.8</v>
      </c>
      <c r="G84" s="34">
        <v>2.6190000000000002</v>
      </c>
      <c r="H84" s="34">
        <f t="shared" si="2"/>
        <v>12.571200000000001</v>
      </c>
      <c r="J84" s="58"/>
      <c r="L84" s="14">
        <f t="shared" si="3"/>
        <v>2.6190000000000002</v>
      </c>
    </row>
    <row r="85" spans="1:12" s="5" customFormat="1" x14ac:dyDescent="0.35">
      <c r="A85" s="24"/>
      <c r="B85" s="42" t="s">
        <v>119</v>
      </c>
      <c r="C85" s="42" t="s">
        <v>121</v>
      </c>
      <c r="D85" s="24"/>
      <c r="E85" s="42"/>
      <c r="F85" s="24"/>
      <c r="G85" s="34"/>
      <c r="H85" s="34"/>
      <c r="J85" s="57"/>
      <c r="L85" s="14">
        <f t="shared" si="3"/>
        <v>0</v>
      </c>
    </row>
    <row r="86" spans="1:12" ht="17.25" x14ac:dyDescent="0.3">
      <c r="A86" s="24">
        <v>1</v>
      </c>
      <c r="B86" s="35" t="s">
        <v>62</v>
      </c>
      <c r="C86" s="35" t="s">
        <v>63</v>
      </c>
      <c r="D86" s="36"/>
      <c r="E86" s="36"/>
      <c r="F86" s="34"/>
      <c r="G86" s="34"/>
      <c r="H86" s="34"/>
      <c r="J86" s="58"/>
      <c r="L86" s="14">
        <f t="shared" si="3"/>
        <v>0</v>
      </c>
    </row>
    <row r="87" spans="1:12" ht="17.25" x14ac:dyDescent="0.3">
      <c r="A87" s="24"/>
      <c r="B87" s="35" t="s">
        <v>39</v>
      </c>
      <c r="C87" s="35" t="s">
        <v>38</v>
      </c>
      <c r="D87" s="36" t="s">
        <v>37</v>
      </c>
      <c r="E87" s="36" t="s">
        <v>36</v>
      </c>
      <c r="F87" s="34">
        <v>3</v>
      </c>
      <c r="G87" s="34">
        <v>25.645</v>
      </c>
      <c r="H87" s="34">
        <f t="shared" si="2"/>
        <v>76.935000000000002</v>
      </c>
      <c r="J87" s="58"/>
      <c r="L87" s="14">
        <f t="shared" si="3"/>
        <v>25.645</v>
      </c>
    </row>
    <row r="88" spans="1:12" ht="17.25" x14ac:dyDescent="0.3">
      <c r="A88" s="24"/>
      <c r="B88" s="35" t="s">
        <v>41</v>
      </c>
      <c r="C88" s="35" t="s">
        <v>40</v>
      </c>
      <c r="D88" s="36" t="s">
        <v>37</v>
      </c>
      <c r="E88" s="36" t="s">
        <v>36</v>
      </c>
      <c r="F88" s="34">
        <v>30</v>
      </c>
      <c r="G88" s="34">
        <v>30.997</v>
      </c>
      <c r="H88" s="34">
        <f t="shared" si="2"/>
        <v>929.91</v>
      </c>
      <c r="J88" s="58"/>
      <c r="L88" s="14">
        <f t="shared" si="3"/>
        <v>30.997</v>
      </c>
    </row>
    <row r="89" spans="1:12" ht="17.25" x14ac:dyDescent="0.3">
      <c r="A89" s="24"/>
      <c r="B89" s="35" t="s">
        <v>43</v>
      </c>
      <c r="C89" s="35" t="s">
        <v>42</v>
      </c>
      <c r="D89" s="36" t="s">
        <v>37</v>
      </c>
      <c r="E89" s="36" t="s">
        <v>36</v>
      </c>
      <c r="F89" s="34">
        <v>3</v>
      </c>
      <c r="G89" s="34">
        <v>30.997</v>
      </c>
      <c r="H89" s="34">
        <f t="shared" si="2"/>
        <v>92.991</v>
      </c>
      <c r="J89" s="58"/>
      <c r="L89" s="14">
        <f t="shared" si="3"/>
        <v>30.997</v>
      </c>
    </row>
    <row r="90" spans="1:12" ht="17.25" x14ac:dyDescent="0.3">
      <c r="A90" s="24"/>
      <c r="B90" s="35" t="s">
        <v>45</v>
      </c>
      <c r="C90" s="35" t="s">
        <v>44</v>
      </c>
      <c r="D90" s="36" t="s">
        <v>37</v>
      </c>
      <c r="E90" s="36" t="s">
        <v>36</v>
      </c>
      <c r="F90" s="34">
        <v>8</v>
      </c>
      <c r="G90" s="34">
        <v>27.875</v>
      </c>
      <c r="H90" s="34">
        <f t="shared" si="2"/>
        <v>223</v>
      </c>
      <c r="J90" s="58"/>
      <c r="L90" s="14">
        <f t="shared" si="3"/>
        <v>27.875</v>
      </c>
    </row>
    <row r="91" spans="1:12" ht="17.25" x14ac:dyDescent="0.3">
      <c r="A91" s="24"/>
      <c r="B91" s="55" t="s">
        <v>47</v>
      </c>
      <c r="C91" s="35" t="s">
        <v>46</v>
      </c>
      <c r="D91" s="36" t="s">
        <v>37</v>
      </c>
      <c r="E91" s="36" t="s">
        <v>36</v>
      </c>
      <c r="F91" s="34">
        <v>4</v>
      </c>
      <c r="G91" s="34">
        <v>14.494999999999999</v>
      </c>
      <c r="H91" s="34">
        <f t="shared" si="2"/>
        <v>57.98</v>
      </c>
      <c r="J91" s="58"/>
      <c r="L91" s="14">
        <f t="shared" si="3"/>
        <v>14.494999999999999</v>
      </c>
    </row>
    <row r="92" spans="1:12" ht="19.5" x14ac:dyDescent="0.3">
      <c r="A92" s="24">
        <v>2</v>
      </c>
      <c r="B92" s="55" t="s">
        <v>49</v>
      </c>
      <c r="C92" s="55" t="s">
        <v>48</v>
      </c>
      <c r="D92" s="34" t="s">
        <v>135</v>
      </c>
      <c r="E92" s="36" t="s">
        <v>136</v>
      </c>
      <c r="F92" s="49" t="s">
        <v>185</v>
      </c>
      <c r="G92" s="34">
        <v>54.801000000000002</v>
      </c>
      <c r="H92" s="34">
        <f t="shared" si="2"/>
        <v>190.15947000000003</v>
      </c>
      <c r="J92" s="58"/>
      <c r="L92" s="14">
        <f t="shared" si="3"/>
        <v>54.801000000000002</v>
      </c>
    </row>
    <row r="93" spans="1:12" ht="17.25" x14ac:dyDescent="0.3">
      <c r="A93" s="24"/>
      <c r="B93" s="55" t="s">
        <v>51</v>
      </c>
      <c r="C93" s="55" t="s">
        <v>50</v>
      </c>
      <c r="D93" s="36" t="s">
        <v>5</v>
      </c>
      <c r="E93" s="36" t="s">
        <v>4</v>
      </c>
      <c r="F93" s="34">
        <v>111.9</v>
      </c>
      <c r="G93" s="34">
        <v>6.78</v>
      </c>
      <c r="H93" s="34">
        <f t="shared" si="2"/>
        <v>758.68200000000002</v>
      </c>
      <c r="J93" s="58"/>
      <c r="L93" s="14">
        <f t="shared" si="3"/>
        <v>6.78</v>
      </c>
    </row>
    <row r="94" spans="1:12" ht="34.5" x14ac:dyDescent="0.3">
      <c r="A94" s="24">
        <v>3</v>
      </c>
      <c r="B94" s="35" t="s">
        <v>126</v>
      </c>
      <c r="C94" s="55" t="s">
        <v>127</v>
      </c>
      <c r="D94" s="36" t="s">
        <v>37</v>
      </c>
      <c r="E94" s="36" t="s">
        <v>36</v>
      </c>
      <c r="F94" s="34">
        <v>1</v>
      </c>
      <c r="G94" s="34">
        <v>6.1310000000000002</v>
      </c>
      <c r="H94" s="34">
        <f t="shared" si="2"/>
        <v>6.1310000000000002</v>
      </c>
      <c r="J94" s="58"/>
      <c r="L94" s="14">
        <f t="shared" si="3"/>
        <v>6.1310000000000002</v>
      </c>
    </row>
    <row r="95" spans="1:12" s="5" customFormat="1" x14ac:dyDescent="0.35">
      <c r="A95" s="24"/>
      <c r="B95" s="42" t="s">
        <v>122</v>
      </c>
      <c r="C95" s="24" t="s">
        <v>123</v>
      </c>
      <c r="D95" s="24"/>
      <c r="E95" s="42"/>
      <c r="F95" s="34"/>
      <c r="G95" s="34"/>
      <c r="H95" s="34"/>
      <c r="I95" s="5">
        <f>SUM(H96:H97)</f>
        <v>355.90999999999997</v>
      </c>
      <c r="J95" s="57">
        <v>355.90577534956714</v>
      </c>
      <c r="L95" s="14">
        <f t="shared" si="3"/>
        <v>0</v>
      </c>
    </row>
    <row r="96" spans="1:12" ht="19.5" x14ac:dyDescent="0.3">
      <c r="A96" s="24">
        <v>1</v>
      </c>
      <c r="B96" s="35" t="s">
        <v>53</v>
      </c>
      <c r="C96" s="35" t="s">
        <v>52</v>
      </c>
      <c r="D96" s="36" t="s">
        <v>135</v>
      </c>
      <c r="E96" s="36" t="s">
        <v>136</v>
      </c>
      <c r="F96" s="34">
        <v>0.24</v>
      </c>
      <c r="G96" s="34">
        <v>82.075000000000003</v>
      </c>
      <c r="H96" s="34">
        <f t="shared" si="2"/>
        <v>19.698</v>
      </c>
      <c r="J96" s="58"/>
      <c r="L96" s="14">
        <f t="shared" si="3"/>
        <v>82.075000000000003</v>
      </c>
    </row>
    <row r="97" spans="1:12" ht="17.25" x14ac:dyDescent="0.3">
      <c r="A97" s="24">
        <v>2</v>
      </c>
      <c r="B97" s="35" t="s">
        <v>54</v>
      </c>
      <c r="C97" s="35" t="s">
        <v>55</v>
      </c>
      <c r="D97" s="36" t="s">
        <v>37</v>
      </c>
      <c r="E97" s="36" t="s">
        <v>36</v>
      </c>
      <c r="F97" s="34">
        <v>2</v>
      </c>
      <c r="G97" s="34">
        <v>168.10599999999999</v>
      </c>
      <c r="H97" s="34">
        <f t="shared" si="2"/>
        <v>336.21199999999999</v>
      </c>
      <c r="J97" s="58"/>
      <c r="L97" s="14">
        <f t="shared" si="3"/>
        <v>168.10599999999999</v>
      </c>
    </row>
    <row r="98" spans="1:12" ht="42" customHeight="1" x14ac:dyDescent="0.3">
      <c r="A98" s="67" t="s">
        <v>162</v>
      </c>
      <c r="B98" s="68"/>
      <c r="C98" s="68"/>
      <c r="D98" s="68"/>
      <c r="E98" s="68"/>
      <c r="F98" s="68"/>
      <c r="G98" s="68"/>
      <c r="H98" s="56">
        <f>SUM(H7:H97)</f>
        <v>148517.12664000003</v>
      </c>
    </row>
    <row r="99" spans="1:12" ht="12.4" customHeight="1" x14ac:dyDescent="0.3">
      <c r="A99" s="18"/>
      <c r="D99" s="13"/>
      <c r="E99" s="13"/>
      <c r="G99" s="17"/>
    </row>
    <row r="100" spans="1:12" s="5" customFormat="1" ht="12.75" customHeight="1" x14ac:dyDescent="0.35"/>
    <row r="101" spans="1:12" s="8" customFormat="1" ht="16.5" x14ac:dyDescent="0.3">
      <c r="A101" s="63" t="s">
        <v>90</v>
      </c>
      <c r="B101" s="64"/>
      <c r="C101" s="64"/>
      <c r="D101" s="64"/>
      <c r="E101" s="64"/>
      <c r="F101" s="64"/>
      <c r="G101" s="64"/>
      <c r="H101" s="7"/>
    </row>
    <row r="102" spans="1:12" s="8" customFormat="1" ht="16.5" x14ac:dyDescent="0.3">
      <c r="A102" s="9"/>
      <c r="B102" s="10"/>
      <c r="D102" s="11"/>
      <c r="E102" s="11"/>
      <c r="F102" s="11"/>
      <c r="G102" s="10"/>
      <c r="H102" s="7"/>
    </row>
    <row r="103" spans="1:12" s="8" customFormat="1" ht="20.100000000000001" customHeight="1" x14ac:dyDescent="0.3">
      <c r="A103" s="9"/>
      <c r="H103" s="7"/>
    </row>
    <row r="104" spans="1:12" s="8" customFormat="1" ht="12.75" customHeight="1" x14ac:dyDescent="0.3">
      <c r="A104" s="9"/>
      <c r="D104" s="7"/>
      <c r="E104" s="7"/>
      <c r="F104" s="12"/>
      <c r="H104" s="7"/>
    </row>
    <row r="105" spans="1:12" ht="20.100000000000001" customHeight="1" x14ac:dyDescent="0.35"/>
    <row r="106" spans="1:12" ht="20.100000000000001" customHeight="1" x14ac:dyDescent="0.35"/>
    <row r="107" spans="1:12" ht="20.100000000000001" customHeight="1" x14ac:dyDescent="0.35">
      <c r="G107" s="62">
        <f>H107-H98</f>
        <v>-2.4918204871937633E-5</v>
      </c>
      <c r="H107" s="61">
        <v>148517.12661508183</v>
      </c>
    </row>
    <row r="108" spans="1:12" ht="20.100000000000001" customHeight="1" x14ac:dyDescent="0.35"/>
    <row r="109" spans="1:12" ht="20.100000000000001" customHeight="1" x14ac:dyDescent="0.35"/>
    <row r="110" spans="1:12" ht="20.100000000000001" customHeight="1" x14ac:dyDescent="0.35"/>
    <row r="111" spans="1:12" ht="20.100000000000001" customHeight="1" x14ac:dyDescent="0.35"/>
    <row r="112" spans="1:12" ht="20.100000000000001" customHeight="1" x14ac:dyDescent="0.35"/>
    <row r="113" ht="20.100000000000001" customHeight="1" x14ac:dyDescent="0.35"/>
    <row r="114" ht="20.100000000000001" customHeight="1" x14ac:dyDescent="0.35"/>
    <row r="115" ht="20.100000000000001" customHeight="1" x14ac:dyDescent="0.35"/>
    <row r="116" ht="20.100000000000001" customHeight="1" x14ac:dyDescent="0.35"/>
    <row r="117" ht="20.100000000000001" customHeight="1" x14ac:dyDescent="0.35"/>
    <row r="118" ht="20.100000000000001" customHeight="1" x14ac:dyDescent="0.35"/>
    <row r="119" ht="20.100000000000001" customHeight="1" x14ac:dyDescent="0.35"/>
    <row r="120" ht="20.100000000000001" customHeight="1" x14ac:dyDescent="0.35"/>
    <row r="121" ht="20.100000000000001" customHeight="1" x14ac:dyDescent="0.35"/>
    <row r="122" ht="20.100000000000001" customHeight="1" x14ac:dyDescent="0.35"/>
    <row r="123" ht="20.100000000000001" customHeight="1" x14ac:dyDescent="0.35"/>
    <row r="124" ht="20.100000000000001" customHeight="1" x14ac:dyDescent="0.35"/>
    <row r="125" ht="20.100000000000001" customHeight="1" x14ac:dyDescent="0.35"/>
    <row r="126" ht="20.100000000000001" customHeight="1" x14ac:dyDescent="0.35"/>
    <row r="127" ht="20.100000000000001" customHeight="1" x14ac:dyDescent="0.35"/>
    <row r="128" ht="20.100000000000001" customHeight="1" x14ac:dyDescent="0.35"/>
    <row r="129" ht="20.100000000000001" customHeight="1" x14ac:dyDescent="0.35"/>
    <row r="130" ht="20.100000000000001" customHeight="1" x14ac:dyDescent="0.35"/>
    <row r="131" ht="20.100000000000001" customHeight="1" x14ac:dyDescent="0.35"/>
    <row r="132" ht="20.100000000000001" customHeight="1" x14ac:dyDescent="0.35"/>
    <row r="133" ht="20.100000000000001" customHeight="1" x14ac:dyDescent="0.35"/>
    <row r="134" ht="20.100000000000001" customHeight="1" x14ac:dyDescent="0.35"/>
    <row r="135" ht="20.100000000000001" customHeight="1" x14ac:dyDescent="0.35"/>
    <row r="136" ht="20.100000000000001" customHeight="1" x14ac:dyDescent="0.35"/>
    <row r="137" ht="20.100000000000001" customHeight="1" x14ac:dyDescent="0.35"/>
    <row r="138" ht="20.100000000000001" customHeight="1" x14ac:dyDescent="0.35"/>
    <row r="139" ht="20.100000000000001" customHeight="1" x14ac:dyDescent="0.35"/>
    <row r="140" ht="20.100000000000001" customHeight="1" x14ac:dyDescent="0.35"/>
    <row r="141" ht="20.100000000000001" customHeight="1" x14ac:dyDescent="0.35"/>
    <row r="142" ht="20.100000000000001" customHeight="1" x14ac:dyDescent="0.35"/>
    <row r="143" ht="20.100000000000001" customHeight="1" x14ac:dyDescent="0.35"/>
    <row r="144" ht="20.100000000000001" customHeight="1" x14ac:dyDescent="0.35"/>
    <row r="145" ht="20.100000000000001" customHeight="1" x14ac:dyDescent="0.35"/>
    <row r="146" ht="20.100000000000001" customHeight="1" x14ac:dyDescent="0.35"/>
    <row r="147" ht="20.100000000000001" customHeight="1" x14ac:dyDescent="0.35"/>
    <row r="148" ht="20.100000000000001" customHeight="1" x14ac:dyDescent="0.35"/>
    <row r="149" ht="20.100000000000001" customHeight="1" x14ac:dyDescent="0.35"/>
    <row r="150" ht="20.100000000000001" customHeight="1" x14ac:dyDescent="0.35"/>
    <row r="151" ht="20.100000000000001" customHeight="1" x14ac:dyDescent="0.35"/>
    <row r="152" ht="20.100000000000001" customHeight="1" x14ac:dyDescent="0.35"/>
    <row r="153" ht="20.100000000000001" customHeight="1" x14ac:dyDescent="0.35"/>
    <row r="154" ht="20.100000000000001" customHeight="1" x14ac:dyDescent="0.35"/>
    <row r="155" ht="20.100000000000001" customHeight="1" x14ac:dyDescent="0.35"/>
    <row r="156" ht="20.100000000000001" customHeight="1" x14ac:dyDescent="0.35"/>
    <row r="157" ht="20.100000000000001" customHeight="1" x14ac:dyDescent="0.35"/>
    <row r="158" ht="20.100000000000001" customHeight="1" x14ac:dyDescent="0.35"/>
    <row r="159" ht="20.100000000000001" customHeight="1" x14ac:dyDescent="0.35"/>
    <row r="160" ht="20.100000000000001" customHeight="1" x14ac:dyDescent="0.35"/>
    <row r="161" ht="20.100000000000001" customHeight="1" x14ac:dyDescent="0.35"/>
    <row r="162" ht="20.100000000000001" customHeight="1" x14ac:dyDescent="0.35"/>
    <row r="163" ht="20.100000000000001" customHeight="1" x14ac:dyDescent="0.35"/>
    <row r="164" ht="20.100000000000001" customHeight="1" x14ac:dyDescent="0.35"/>
    <row r="165" ht="20.100000000000001" customHeight="1" x14ac:dyDescent="0.35"/>
    <row r="166" ht="20.100000000000001" customHeight="1" x14ac:dyDescent="0.35"/>
    <row r="167" ht="20.100000000000001" customHeight="1" x14ac:dyDescent="0.35"/>
    <row r="168" ht="20.100000000000001" customHeight="1" x14ac:dyDescent="0.35"/>
    <row r="169" ht="20.100000000000001" customHeight="1" x14ac:dyDescent="0.35"/>
    <row r="170" ht="20.100000000000001" customHeight="1" x14ac:dyDescent="0.35"/>
    <row r="171" ht="20.100000000000001" customHeight="1" x14ac:dyDescent="0.35"/>
    <row r="172" ht="20.100000000000001" customHeight="1" x14ac:dyDescent="0.35"/>
    <row r="173" ht="20.100000000000001" customHeight="1" x14ac:dyDescent="0.35"/>
    <row r="174" ht="20.100000000000001" customHeight="1" x14ac:dyDescent="0.35"/>
    <row r="175" ht="20.100000000000001" customHeight="1" x14ac:dyDescent="0.35"/>
    <row r="176" ht="20.100000000000001" customHeight="1" x14ac:dyDescent="0.35"/>
    <row r="177" ht="20.100000000000001" customHeight="1" x14ac:dyDescent="0.35"/>
    <row r="178" ht="20.100000000000001" customHeight="1" x14ac:dyDescent="0.35"/>
    <row r="179" ht="20.100000000000001" customHeight="1" x14ac:dyDescent="0.35"/>
    <row r="180" ht="20.100000000000001" customHeight="1" x14ac:dyDescent="0.35"/>
    <row r="181" ht="20.100000000000001" customHeight="1" x14ac:dyDescent="0.35"/>
    <row r="182" ht="20.100000000000001" customHeight="1" x14ac:dyDescent="0.35"/>
    <row r="183" ht="20.100000000000001" customHeight="1" x14ac:dyDescent="0.35"/>
    <row r="184" ht="20.100000000000001" customHeight="1" x14ac:dyDescent="0.35"/>
    <row r="185" ht="20.100000000000001" customHeight="1" x14ac:dyDescent="0.35"/>
    <row r="186" ht="20.100000000000001" customHeight="1" x14ac:dyDescent="0.35"/>
    <row r="187" ht="20.100000000000001" customHeight="1" x14ac:dyDescent="0.35"/>
    <row r="188" ht="20.100000000000001" customHeight="1" x14ac:dyDescent="0.35"/>
    <row r="189" ht="20.100000000000001" customHeight="1" x14ac:dyDescent="0.35"/>
    <row r="190" ht="20.100000000000001" customHeight="1" x14ac:dyDescent="0.35"/>
    <row r="191" ht="20.100000000000001" customHeight="1" x14ac:dyDescent="0.35"/>
    <row r="192" ht="20.100000000000001" customHeight="1" x14ac:dyDescent="0.35"/>
    <row r="193" ht="20.100000000000001" customHeight="1" x14ac:dyDescent="0.35"/>
    <row r="194" ht="20.100000000000001" customHeight="1" x14ac:dyDescent="0.35"/>
    <row r="195" ht="20.100000000000001" customHeight="1" x14ac:dyDescent="0.35"/>
    <row r="196" ht="20.100000000000001" customHeight="1" x14ac:dyDescent="0.35"/>
    <row r="197" ht="20.100000000000001" customHeight="1" x14ac:dyDescent="0.35"/>
    <row r="198" ht="20.100000000000001" customHeight="1" x14ac:dyDescent="0.35"/>
    <row r="199" ht="20.100000000000001" customHeight="1" x14ac:dyDescent="0.35"/>
    <row r="200" ht="20.100000000000001" customHeight="1" x14ac:dyDescent="0.35"/>
    <row r="201" ht="20.100000000000001" customHeight="1" x14ac:dyDescent="0.35"/>
    <row r="202" ht="20.100000000000001" customHeight="1" x14ac:dyDescent="0.35"/>
    <row r="203" ht="20.100000000000001" customHeight="1" x14ac:dyDescent="0.35"/>
    <row r="204" ht="20.100000000000001" customHeight="1" x14ac:dyDescent="0.35"/>
    <row r="205" ht="20.100000000000001" customHeight="1" x14ac:dyDescent="0.35"/>
    <row r="206" ht="20.100000000000001" customHeight="1" x14ac:dyDescent="0.35"/>
    <row r="207" ht="20.100000000000001" customHeight="1" x14ac:dyDescent="0.35"/>
    <row r="208" ht="20.100000000000001" customHeight="1" x14ac:dyDescent="0.35"/>
    <row r="209" ht="20.100000000000001" customHeight="1" x14ac:dyDescent="0.35"/>
    <row r="210" ht="20.100000000000001" customHeight="1" x14ac:dyDescent="0.35"/>
    <row r="211" ht="20.100000000000001" customHeight="1" x14ac:dyDescent="0.35"/>
    <row r="212" ht="20.100000000000001" customHeight="1" x14ac:dyDescent="0.35"/>
    <row r="213" ht="20.100000000000001" customHeight="1" x14ac:dyDescent="0.35"/>
    <row r="214" ht="20.100000000000001" customHeight="1" x14ac:dyDescent="0.35"/>
    <row r="215" ht="20.100000000000001" customHeight="1" x14ac:dyDescent="0.35"/>
    <row r="216" ht="20.100000000000001" customHeight="1" x14ac:dyDescent="0.35"/>
    <row r="217" ht="20.100000000000001" customHeight="1" x14ac:dyDescent="0.35"/>
    <row r="218" ht="20.100000000000001" customHeight="1" x14ac:dyDescent="0.35"/>
    <row r="219" ht="20.100000000000001" customHeight="1" x14ac:dyDescent="0.35"/>
    <row r="220" ht="20.100000000000001" customHeight="1" x14ac:dyDescent="0.35"/>
    <row r="221" ht="20.100000000000001" customHeight="1" x14ac:dyDescent="0.35"/>
    <row r="222" ht="20.100000000000001" customHeight="1" x14ac:dyDescent="0.35"/>
    <row r="223" ht="20.100000000000001" customHeight="1" x14ac:dyDescent="0.35"/>
    <row r="224" ht="20.100000000000001" customHeight="1" x14ac:dyDescent="0.35"/>
    <row r="225" ht="20.100000000000001" customHeight="1" x14ac:dyDescent="0.35"/>
    <row r="226" ht="20.100000000000001" customHeight="1" x14ac:dyDescent="0.35"/>
    <row r="227" ht="20.100000000000001" customHeight="1" x14ac:dyDescent="0.35"/>
    <row r="228" ht="20.100000000000001" customHeight="1" x14ac:dyDescent="0.35"/>
    <row r="229" ht="20.100000000000001" customHeight="1" x14ac:dyDescent="0.35"/>
    <row r="230" ht="20.100000000000001" customHeight="1" x14ac:dyDescent="0.35"/>
    <row r="231" ht="20.100000000000001" customHeight="1" x14ac:dyDescent="0.35"/>
    <row r="232" ht="20.100000000000001" customHeight="1" x14ac:dyDescent="0.35"/>
    <row r="233" ht="20.100000000000001" customHeight="1" x14ac:dyDescent="0.35"/>
    <row r="234" ht="20.100000000000001" customHeight="1" x14ac:dyDescent="0.35"/>
    <row r="235" ht="20.100000000000001" customHeight="1" x14ac:dyDescent="0.35"/>
    <row r="236" ht="20.100000000000001" customHeight="1" x14ac:dyDescent="0.35"/>
    <row r="237" ht="20.100000000000001" customHeight="1" x14ac:dyDescent="0.35"/>
    <row r="238" ht="20.100000000000001" customHeight="1" x14ac:dyDescent="0.35"/>
    <row r="239" ht="20.100000000000001" customHeight="1" x14ac:dyDescent="0.35"/>
    <row r="240" ht="20.100000000000001" customHeight="1" x14ac:dyDescent="0.35"/>
    <row r="241" ht="20.100000000000001" customHeight="1" x14ac:dyDescent="0.35"/>
    <row r="242" ht="20.100000000000001" customHeight="1" x14ac:dyDescent="0.35"/>
    <row r="243" ht="20.100000000000001" customHeight="1" x14ac:dyDescent="0.35"/>
    <row r="244" ht="20.100000000000001" customHeight="1" x14ac:dyDescent="0.35"/>
    <row r="245" ht="20.100000000000001" customHeight="1" x14ac:dyDescent="0.35"/>
    <row r="246" ht="20.100000000000001" customHeight="1" x14ac:dyDescent="0.35"/>
    <row r="247" ht="20.100000000000001" customHeight="1" x14ac:dyDescent="0.35"/>
    <row r="248" ht="20.100000000000001" customHeight="1" x14ac:dyDescent="0.35"/>
    <row r="249" ht="20.100000000000001" customHeight="1" x14ac:dyDescent="0.35"/>
    <row r="250" ht="20.100000000000001" customHeight="1" x14ac:dyDescent="0.35"/>
    <row r="251" ht="20.100000000000001" customHeight="1" x14ac:dyDescent="0.35"/>
    <row r="252" ht="20.100000000000001" customHeight="1" x14ac:dyDescent="0.35"/>
    <row r="253" ht="20.100000000000001" customHeight="1" x14ac:dyDescent="0.35"/>
    <row r="254" ht="20.100000000000001" customHeight="1" x14ac:dyDescent="0.35"/>
    <row r="255" ht="20.100000000000001" customHeight="1" x14ac:dyDescent="0.35"/>
    <row r="256" ht="20.100000000000001" customHeight="1" x14ac:dyDescent="0.35"/>
    <row r="257" ht="20.100000000000001" customHeight="1" x14ac:dyDescent="0.35"/>
    <row r="258" ht="20.100000000000001" customHeight="1" x14ac:dyDescent="0.35"/>
    <row r="259" ht="20.100000000000001" customHeight="1" x14ac:dyDescent="0.35"/>
    <row r="260" ht="20.100000000000001" customHeight="1" x14ac:dyDescent="0.35"/>
    <row r="261" ht="20.100000000000001" customHeight="1" x14ac:dyDescent="0.35"/>
    <row r="262" ht="20.100000000000001" customHeight="1" x14ac:dyDescent="0.35"/>
    <row r="263" ht="20.100000000000001" customHeight="1" x14ac:dyDescent="0.35"/>
    <row r="264" ht="20.100000000000001" customHeight="1" x14ac:dyDescent="0.35"/>
    <row r="265" ht="20.100000000000001" customHeight="1" x14ac:dyDescent="0.35"/>
    <row r="266" ht="20.100000000000001" customHeight="1" x14ac:dyDescent="0.35"/>
    <row r="267" ht="20.100000000000001" customHeight="1" x14ac:dyDescent="0.35"/>
    <row r="268" ht="20.100000000000001" customHeight="1" x14ac:dyDescent="0.35"/>
    <row r="269" ht="20.100000000000001" customHeight="1" x14ac:dyDescent="0.35"/>
    <row r="270" ht="20.100000000000001" customHeight="1" x14ac:dyDescent="0.35"/>
    <row r="271" ht="20.100000000000001" customHeight="1" x14ac:dyDescent="0.35"/>
    <row r="272" ht="20.100000000000001" customHeight="1" x14ac:dyDescent="0.35"/>
    <row r="273" ht="20.100000000000001" customHeight="1" x14ac:dyDescent="0.35"/>
    <row r="274" ht="20.100000000000001" customHeight="1" x14ac:dyDescent="0.35"/>
    <row r="275" ht="20.100000000000001" customHeight="1" x14ac:dyDescent="0.35"/>
    <row r="276" ht="20.100000000000001" customHeight="1" x14ac:dyDescent="0.35"/>
    <row r="277" ht="20.100000000000001" customHeight="1" x14ac:dyDescent="0.35"/>
    <row r="278" ht="20.100000000000001" customHeight="1" x14ac:dyDescent="0.35"/>
    <row r="279" ht="20.100000000000001" customHeight="1" x14ac:dyDescent="0.35"/>
    <row r="280" ht="20.100000000000001" customHeight="1" x14ac:dyDescent="0.35"/>
    <row r="281" ht="20.100000000000001" customHeight="1" x14ac:dyDescent="0.35"/>
    <row r="282" ht="20.100000000000001" customHeight="1" x14ac:dyDescent="0.35"/>
    <row r="283" ht="20.100000000000001" customHeight="1" x14ac:dyDescent="0.35"/>
    <row r="284" ht="20.100000000000001" customHeight="1" x14ac:dyDescent="0.35"/>
    <row r="285" ht="20.100000000000001" customHeight="1" x14ac:dyDescent="0.35"/>
    <row r="286" ht="20.100000000000001" customHeight="1" x14ac:dyDescent="0.35"/>
    <row r="287" ht="20.100000000000001" customHeight="1" x14ac:dyDescent="0.35"/>
    <row r="288" ht="20.100000000000001" customHeight="1" x14ac:dyDescent="0.35"/>
  </sheetData>
  <mergeCells count="4">
    <mergeCell ref="A101:G101"/>
    <mergeCell ref="A2:G2"/>
    <mergeCell ref="B3:G3"/>
    <mergeCell ref="A98:G98"/>
  </mergeCells>
  <phoneticPr fontId="0" type="noConversion"/>
  <printOptions horizontalCentered="1"/>
  <pageMargins left="0" right="0" top="0.23622047244094499" bottom="0" header="0" footer="0"/>
  <pageSetup paperSize="9" scale="61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Ampop ampopagir</vt:lpstr>
      <vt:lpstr>'Ampop ampopagir'!Область_печати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User</cp:lastModifiedBy>
  <cp:lastPrinted>2025-09-16T10:12:29Z</cp:lastPrinted>
  <dcterms:created xsi:type="dcterms:W3CDTF">2009-04-22T11:41:30Z</dcterms:created>
  <dcterms:modified xsi:type="dcterms:W3CDTF">2025-12-04T08:55:47Z</dcterms:modified>
</cp:coreProperties>
</file>